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75" windowWidth="5865" windowHeight="3705" tabRatio="724"/>
  </bookViews>
  <sheets>
    <sheet name="Normal Area" sheetId="18" r:id="rId1"/>
    <sheet name="Inverse Normal" sheetId="19" r:id="rId2"/>
    <sheet name="Exponential Area" sheetId="21" r:id="rId3"/>
    <sheet name="Triangular Area" sheetId="22" r:id="rId4"/>
    <sheet name="Extra Sheet" sheetId="17" r:id="rId5"/>
  </sheets>
  <definedNames>
    <definedName name="aa">'Triangular Area'!$C$3</definedName>
    <definedName name="bb">'Triangular Area'!$C$5</definedName>
    <definedName name="cc">'Triangular Area'!$C$7</definedName>
    <definedName name="Lambda">'Exponential Area'!$D$3</definedName>
    <definedName name="OLE_LINK7" localSheetId="2">'Exponential Area'!$F$34</definedName>
    <definedName name="_xlnm.Print_Area" localSheetId="2">'Exponential Area'!$A$1:$S$36</definedName>
    <definedName name="_xlnm.Print_Area" localSheetId="1">'Inverse Normal'!$A$1:$N$47</definedName>
    <definedName name="_xlnm.Print_Area" localSheetId="0">'Normal Area'!$A$1:$P$43</definedName>
    <definedName name="_xlnm.Print_Area" localSheetId="3">'Triangular Area'!$A$1:$S$46</definedName>
    <definedName name="XCritical">'Exponential Area'!$D$5</definedName>
    <definedName name="XGraph">'Exponential Area'!$U$7:$U$606</definedName>
    <definedName name="XGraphMax">'Exponential Area'!$V$3</definedName>
    <definedName name="XGraphMin">'Exponential Area'!$V$2</definedName>
    <definedName name="XValToPlot">'Triangular Area'!$C$10</definedName>
    <definedName name="xx">'Triangular Area'!$W$4:$W$603</definedName>
  </definedNames>
  <calcPr calcId="145621"/>
</workbook>
</file>

<file path=xl/calcChain.xml><?xml version="1.0" encoding="utf-8"?>
<calcChain xmlns="http://schemas.openxmlformats.org/spreadsheetml/2006/main">
  <c r="F5" i="19" l="1"/>
  <c r="E7" i="18"/>
  <c r="B7" i="18"/>
  <c r="D33" i="22"/>
  <c r="D32" i="22"/>
  <c r="D30" i="22"/>
  <c r="D31" i="22" s="1"/>
  <c r="E6" i="18"/>
  <c r="B6" i="18"/>
  <c r="L3" i="21"/>
  <c r="W18" i="22"/>
  <c r="Z18" i="22" s="1"/>
  <c r="X18" i="22" s="1"/>
  <c r="W5" i="22"/>
  <c r="Z5" i="22" s="1"/>
  <c r="X5" i="22" s="1"/>
  <c r="W6" i="22"/>
  <c r="Z6" i="22"/>
  <c r="X6" i="22" s="1"/>
  <c r="W7" i="22"/>
  <c r="Z7" i="22" s="1"/>
  <c r="X7" i="22" s="1"/>
  <c r="W8" i="22"/>
  <c r="Z8" i="22" s="1"/>
  <c r="X8" i="22" s="1"/>
  <c r="W9" i="22"/>
  <c r="Z9" i="22" s="1"/>
  <c r="X9" i="22" s="1"/>
  <c r="W10" i="22"/>
  <c r="Z10" i="22"/>
  <c r="X10" i="22" s="1"/>
  <c r="W11" i="22"/>
  <c r="Z11" i="22" s="1"/>
  <c r="X11" i="22" s="1"/>
  <c r="W12" i="22"/>
  <c r="Z12" i="22" s="1"/>
  <c r="X12" i="22" s="1"/>
  <c r="W13" i="22"/>
  <c r="Z13" i="22" s="1"/>
  <c r="X13" i="22" s="1"/>
  <c r="W14" i="22"/>
  <c r="Z14" i="22"/>
  <c r="X14" i="22" s="1"/>
  <c r="W15" i="22"/>
  <c r="Z15" i="22" s="1"/>
  <c r="X15" i="22" s="1"/>
  <c r="W16" i="22"/>
  <c r="Z16" i="22" s="1"/>
  <c r="X16" i="22" s="1"/>
  <c r="W17" i="22"/>
  <c r="Z17" i="22" s="1"/>
  <c r="X17" i="22" s="1"/>
  <c r="Y18" i="22"/>
  <c r="W19" i="22"/>
  <c r="Z19" i="22" s="1"/>
  <c r="X19" i="22" s="1"/>
  <c r="W20" i="22"/>
  <c r="Z20" i="22"/>
  <c r="X20" i="22" s="1"/>
  <c r="W21" i="22"/>
  <c r="Z21" i="22" s="1"/>
  <c r="X21" i="22" s="1"/>
  <c r="W22" i="22"/>
  <c r="Z22" i="22" s="1"/>
  <c r="X22" i="22" s="1"/>
  <c r="W23" i="22"/>
  <c r="Z23" i="22" s="1"/>
  <c r="X23" i="22" s="1"/>
  <c r="W24" i="22"/>
  <c r="Z24" i="22"/>
  <c r="X24" i="22" s="1"/>
  <c r="W25" i="22"/>
  <c r="Z25" i="22" s="1"/>
  <c r="X25" i="22" s="1"/>
  <c r="W26" i="22"/>
  <c r="Z26" i="22" s="1"/>
  <c r="X26" i="22" s="1"/>
  <c r="W27" i="22"/>
  <c r="Z27" i="22" s="1"/>
  <c r="X27" i="22" s="1"/>
  <c r="W28" i="22"/>
  <c r="Z28" i="22"/>
  <c r="X28" i="22" s="1"/>
  <c r="W29" i="22"/>
  <c r="Z29" i="22" s="1"/>
  <c r="X29" i="22" s="1"/>
  <c r="W30" i="22"/>
  <c r="Z30" i="22" s="1"/>
  <c r="X30" i="22" s="1"/>
  <c r="W31" i="22"/>
  <c r="Z31" i="22" s="1"/>
  <c r="X31" i="22" s="1"/>
  <c r="W32" i="22"/>
  <c r="Z32" i="22"/>
  <c r="X32" i="22" s="1"/>
  <c r="W33" i="22"/>
  <c r="Z33" i="22" s="1"/>
  <c r="X33" i="22" s="1"/>
  <c r="W34" i="22"/>
  <c r="Z34" i="22" s="1"/>
  <c r="X34" i="22" s="1"/>
  <c r="W35" i="22"/>
  <c r="Z35" i="22" s="1"/>
  <c r="X35" i="22" s="1"/>
  <c r="W36" i="22"/>
  <c r="Z36" i="22"/>
  <c r="X36" i="22" s="1"/>
  <c r="W37" i="22"/>
  <c r="Z37" i="22" s="1"/>
  <c r="X37" i="22" s="1"/>
  <c r="W38" i="22"/>
  <c r="Z38" i="22" s="1"/>
  <c r="X38" i="22" s="1"/>
  <c r="W39" i="22"/>
  <c r="Z39" i="22" s="1"/>
  <c r="X39" i="22" s="1"/>
  <c r="W40" i="22"/>
  <c r="Z40" i="22"/>
  <c r="X40" i="22" s="1"/>
  <c r="W41" i="22"/>
  <c r="Z41" i="22" s="1"/>
  <c r="X41" i="22" s="1"/>
  <c r="W42" i="22"/>
  <c r="Z42" i="22" s="1"/>
  <c r="X42" i="22" s="1"/>
  <c r="W43" i="22"/>
  <c r="Z43" i="22" s="1"/>
  <c r="X43" i="22" s="1"/>
  <c r="W44" i="22"/>
  <c r="Z44" i="22"/>
  <c r="X44" i="22" s="1"/>
  <c r="W45" i="22"/>
  <c r="Z45" i="22" s="1"/>
  <c r="X45" i="22" s="1"/>
  <c r="W46" i="22"/>
  <c r="Z46" i="22" s="1"/>
  <c r="X46" i="22" s="1"/>
  <c r="W47" i="22"/>
  <c r="Z47" i="22" s="1"/>
  <c r="X47" i="22" s="1"/>
  <c r="W48" i="22"/>
  <c r="Z48" i="22"/>
  <c r="X48" i="22" s="1"/>
  <c r="W49" i="22"/>
  <c r="Z49" i="22" s="1"/>
  <c r="X49" i="22" s="1"/>
  <c r="W50" i="22"/>
  <c r="Z50" i="22" s="1"/>
  <c r="X50" i="22" s="1"/>
  <c r="Y50" i="22"/>
  <c r="W51" i="22"/>
  <c r="Z51" i="22"/>
  <c r="X51" i="22" s="1"/>
  <c r="W52" i="22"/>
  <c r="Z52" i="22" s="1"/>
  <c r="X52" i="22" s="1"/>
  <c r="W53" i="22"/>
  <c r="Z53" i="22" s="1"/>
  <c r="X53" i="22" s="1"/>
  <c r="W54" i="22"/>
  <c r="Z54" i="22" s="1"/>
  <c r="X54" i="22" s="1"/>
  <c r="W55" i="22"/>
  <c r="Z55" i="22"/>
  <c r="X55" i="22" s="1"/>
  <c r="W56" i="22"/>
  <c r="Z56" i="22" s="1"/>
  <c r="X56" i="22" s="1"/>
  <c r="W57" i="22"/>
  <c r="Z57" i="22" s="1"/>
  <c r="X57" i="22" s="1"/>
  <c r="W58" i="22"/>
  <c r="Z58" i="22" s="1"/>
  <c r="X58" i="22" s="1"/>
  <c r="W59" i="22"/>
  <c r="Z59" i="22"/>
  <c r="X59" i="22" s="1"/>
  <c r="W60" i="22"/>
  <c r="Z60" i="22" s="1"/>
  <c r="X60" i="22" s="1"/>
  <c r="W61" i="22"/>
  <c r="Z61" i="22" s="1"/>
  <c r="X61" i="22" s="1"/>
  <c r="W62" i="22"/>
  <c r="Z62" i="22" s="1"/>
  <c r="X62" i="22" s="1"/>
  <c r="W63" i="22"/>
  <c r="Z63" i="22"/>
  <c r="X63" i="22" s="1"/>
  <c r="W64" i="22"/>
  <c r="Z64" i="22" s="1"/>
  <c r="X64" i="22" s="1"/>
  <c r="W65" i="22"/>
  <c r="Z65" i="22" s="1"/>
  <c r="X65" i="22" s="1"/>
  <c r="W66" i="22"/>
  <c r="Z66" i="22" s="1"/>
  <c r="X66" i="22" s="1"/>
  <c r="W67" i="22"/>
  <c r="Z67" i="22"/>
  <c r="X67" i="22" s="1"/>
  <c r="W68" i="22"/>
  <c r="Z68" i="22" s="1"/>
  <c r="X68" i="22" s="1"/>
  <c r="W69" i="22"/>
  <c r="Z69" i="22" s="1"/>
  <c r="X69" i="22" s="1"/>
  <c r="W70" i="22"/>
  <c r="Z70" i="22" s="1"/>
  <c r="X70" i="22" s="1"/>
  <c r="W71" i="22"/>
  <c r="Z71" i="22"/>
  <c r="X71" i="22" s="1"/>
  <c r="W72" i="22"/>
  <c r="Z72" i="22" s="1"/>
  <c r="X72" i="22" s="1"/>
  <c r="W73" i="22"/>
  <c r="Z73" i="22" s="1"/>
  <c r="X73" i="22" s="1"/>
  <c r="W74" i="22"/>
  <c r="Z74" i="22" s="1"/>
  <c r="X74" i="22" s="1"/>
  <c r="W75" i="22"/>
  <c r="Z75" i="22"/>
  <c r="X75" i="22" s="1"/>
  <c r="W76" i="22"/>
  <c r="Z76" i="22" s="1"/>
  <c r="X76" i="22" s="1"/>
  <c r="W77" i="22"/>
  <c r="Z77" i="22" s="1"/>
  <c r="X77" i="22" s="1"/>
  <c r="W78" i="22"/>
  <c r="Z78" i="22" s="1"/>
  <c r="X78" i="22" s="1"/>
  <c r="W79" i="22"/>
  <c r="Z79" i="22"/>
  <c r="X79" i="22" s="1"/>
  <c r="W80" i="22"/>
  <c r="Z80" i="22" s="1"/>
  <c r="X80" i="22" s="1"/>
  <c r="W81" i="22"/>
  <c r="Z81" i="22" s="1"/>
  <c r="X81" i="22" s="1"/>
  <c r="W82" i="22"/>
  <c r="Z82" i="22" s="1"/>
  <c r="X82" i="22" s="1"/>
  <c r="W83" i="22"/>
  <c r="Z83" i="22" s="1"/>
  <c r="X83" i="22" s="1"/>
  <c r="W84" i="22"/>
  <c r="Z84" i="22" s="1"/>
  <c r="X84" i="22" s="1"/>
  <c r="W85" i="22"/>
  <c r="Z85" i="22" s="1"/>
  <c r="X85" i="22" s="1"/>
  <c r="W86" i="22"/>
  <c r="Z86" i="22"/>
  <c r="X86" i="22" s="1"/>
  <c r="W87" i="22"/>
  <c r="Z87" i="22" s="1"/>
  <c r="X87" i="22" s="1"/>
  <c r="W88" i="22"/>
  <c r="Z88" i="22" s="1"/>
  <c r="X88" i="22" s="1"/>
  <c r="W89" i="22"/>
  <c r="Z89" i="22" s="1"/>
  <c r="X89" i="22" s="1"/>
  <c r="W90" i="22"/>
  <c r="Z90" i="22"/>
  <c r="X90" i="22" s="1"/>
  <c r="W91" i="22"/>
  <c r="Z91" i="22" s="1"/>
  <c r="X91" i="22" s="1"/>
  <c r="W92" i="22"/>
  <c r="Z92" i="22" s="1"/>
  <c r="X92" i="22" s="1"/>
  <c r="W93" i="22"/>
  <c r="Z93" i="22" s="1"/>
  <c r="X93" i="22" s="1"/>
  <c r="W94" i="22"/>
  <c r="Z94" i="22"/>
  <c r="X94" i="22" s="1"/>
  <c r="W95" i="22"/>
  <c r="Z95" i="22" s="1"/>
  <c r="X95" i="22" s="1"/>
  <c r="W96" i="22"/>
  <c r="Z96" i="22" s="1"/>
  <c r="X96" i="22" s="1"/>
  <c r="W97" i="22"/>
  <c r="Z97" i="22" s="1"/>
  <c r="X97" i="22" s="1"/>
  <c r="W98" i="22"/>
  <c r="Z98" i="22"/>
  <c r="X98" i="22" s="1"/>
  <c r="W99" i="22"/>
  <c r="Z99" i="22" s="1"/>
  <c r="X99" i="22" s="1"/>
  <c r="W100" i="22"/>
  <c r="Z100" i="22" s="1"/>
  <c r="X100" i="22" s="1"/>
  <c r="W101" i="22"/>
  <c r="Z101" i="22" s="1"/>
  <c r="X101" i="22" s="1"/>
  <c r="W102" i="22"/>
  <c r="Z102" i="22"/>
  <c r="X102" i="22" s="1"/>
  <c r="W103" i="22"/>
  <c r="Z103" i="22" s="1"/>
  <c r="X103" i="22" s="1"/>
  <c r="W104" i="22"/>
  <c r="Z104" i="22" s="1"/>
  <c r="X104" i="22" s="1"/>
  <c r="W105" i="22"/>
  <c r="Z105" i="22" s="1"/>
  <c r="X105" i="22" s="1"/>
  <c r="W106" i="22"/>
  <c r="Z106" i="22"/>
  <c r="X106" i="22" s="1"/>
  <c r="W107" i="22"/>
  <c r="Z107" i="22" s="1"/>
  <c r="X107" i="22" s="1"/>
  <c r="W108" i="22"/>
  <c r="Z108" i="22" s="1"/>
  <c r="X108" i="22" s="1"/>
  <c r="W109" i="22"/>
  <c r="Z109" i="22" s="1"/>
  <c r="X109" i="22" s="1"/>
  <c r="W110" i="22"/>
  <c r="Z110" i="22"/>
  <c r="X110" i="22" s="1"/>
  <c r="W111" i="22"/>
  <c r="Z111" i="22" s="1"/>
  <c r="X111" i="22" s="1"/>
  <c r="W112" i="22"/>
  <c r="Z112" i="22" s="1"/>
  <c r="X112" i="22" s="1"/>
  <c r="W113" i="22"/>
  <c r="Z113" i="22" s="1"/>
  <c r="X113" i="22" s="1"/>
  <c r="W114" i="22"/>
  <c r="Z114" i="22"/>
  <c r="X114" i="22" s="1"/>
  <c r="Y114" i="22"/>
  <c r="W115" i="22"/>
  <c r="Z115" i="22" s="1"/>
  <c r="X115" i="22" s="1"/>
  <c r="W116" i="22"/>
  <c r="Z116" i="22" s="1"/>
  <c r="X116" i="22" s="1"/>
  <c r="W117" i="22"/>
  <c r="Z117" i="22"/>
  <c r="X117" i="22" s="1"/>
  <c r="W118" i="22"/>
  <c r="Z118" i="22" s="1"/>
  <c r="X118" i="22" s="1"/>
  <c r="W119" i="22"/>
  <c r="Z119" i="22" s="1"/>
  <c r="X119" i="22" s="1"/>
  <c r="W120" i="22"/>
  <c r="Z120" i="22" s="1"/>
  <c r="X120" i="22" s="1"/>
  <c r="W121" i="22"/>
  <c r="Z121" i="22"/>
  <c r="X121" i="22" s="1"/>
  <c r="W122" i="22"/>
  <c r="Z122" i="22" s="1"/>
  <c r="X122" i="22" s="1"/>
  <c r="W123" i="22"/>
  <c r="Z123" i="22" s="1"/>
  <c r="X123" i="22" s="1"/>
  <c r="W124" i="22"/>
  <c r="Z124" i="22" s="1"/>
  <c r="X124" i="22" s="1"/>
  <c r="W125" i="22"/>
  <c r="Z125" i="22"/>
  <c r="X125" i="22" s="1"/>
  <c r="W126" i="22"/>
  <c r="Z126" i="22" s="1"/>
  <c r="X126" i="22" s="1"/>
  <c r="W127" i="22"/>
  <c r="Z127" i="22" s="1"/>
  <c r="X127" i="22" s="1"/>
  <c r="W128" i="22"/>
  <c r="Z128" i="22" s="1"/>
  <c r="X128" i="22" s="1"/>
  <c r="W129" i="22"/>
  <c r="Z129" i="22"/>
  <c r="X129" i="22" s="1"/>
  <c r="W130" i="22"/>
  <c r="Z130" i="22" s="1"/>
  <c r="X130" i="22" s="1"/>
  <c r="W131" i="22"/>
  <c r="Z131" i="22" s="1"/>
  <c r="X131" i="22" s="1"/>
  <c r="W132" i="22"/>
  <c r="Z132" i="22" s="1"/>
  <c r="X132" i="22" s="1"/>
  <c r="W133" i="22"/>
  <c r="Z133" i="22"/>
  <c r="X133" i="22" s="1"/>
  <c r="W134" i="22"/>
  <c r="Z134" i="22" s="1"/>
  <c r="X134" i="22" s="1"/>
  <c r="W135" i="22"/>
  <c r="Z135" i="22" s="1"/>
  <c r="X135" i="22" s="1"/>
  <c r="W136" i="22"/>
  <c r="Z136" i="22" s="1"/>
  <c r="X136" i="22" s="1"/>
  <c r="W137" i="22"/>
  <c r="Z137" i="22"/>
  <c r="X137" i="22" s="1"/>
  <c r="W138" i="22"/>
  <c r="Z138" i="22" s="1"/>
  <c r="X138" i="22"/>
  <c r="W139" i="22"/>
  <c r="Z139" i="22"/>
  <c r="X139" i="22" s="1"/>
  <c r="W140" i="22"/>
  <c r="Z140" i="22" s="1"/>
  <c r="X140" i="22"/>
  <c r="W141" i="22"/>
  <c r="Z141" i="22"/>
  <c r="X141" i="22" s="1"/>
  <c r="W142" i="22"/>
  <c r="Z142" i="22" s="1"/>
  <c r="X142" i="22"/>
  <c r="W143" i="22"/>
  <c r="Z143" i="22"/>
  <c r="X143" i="22" s="1"/>
  <c r="W144" i="22"/>
  <c r="Z144" i="22" s="1"/>
  <c r="X144" i="22"/>
  <c r="W145" i="22"/>
  <c r="Z145" i="22"/>
  <c r="X145" i="22" s="1"/>
  <c r="W146" i="22"/>
  <c r="W147" i="22"/>
  <c r="Z147" i="22" s="1"/>
  <c r="W148" i="22"/>
  <c r="Z148" i="22" s="1"/>
  <c r="X148" i="22" s="1"/>
  <c r="W149" i="22"/>
  <c r="Z149" i="22" s="1"/>
  <c r="W150" i="22"/>
  <c r="Z150" i="22" s="1"/>
  <c r="X150" i="22" s="1"/>
  <c r="W151" i="22"/>
  <c r="Z151" i="22" s="1"/>
  <c r="W152" i="22"/>
  <c r="Z152" i="22" s="1"/>
  <c r="X152" i="22" s="1"/>
  <c r="W153" i="22"/>
  <c r="Z153" i="22" s="1"/>
  <c r="W154" i="22"/>
  <c r="Z154" i="22" s="1"/>
  <c r="X154" i="22" s="1"/>
  <c r="W155" i="22"/>
  <c r="Z155" i="22" s="1"/>
  <c r="W156" i="22"/>
  <c r="Z156" i="22" s="1"/>
  <c r="X156" i="22" s="1"/>
  <c r="W157" i="22"/>
  <c r="Z157" i="22" s="1"/>
  <c r="W158" i="22"/>
  <c r="Z158" i="22" s="1"/>
  <c r="X158" i="22" s="1"/>
  <c r="W159" i="22"/>
  <c r="Z159" i="22" s="1"/>
  <c r="W160" i="22"/>
  <c r="Z160" i="22" s="1"/>
  <c r="X160" i="22" s="1"/>
  <c r="W161" i="22"/>
  <c r="Z161" i="22" s="1"/>
  <c r="W162" i="22"/>
  <c r="Z162" i="22" s="1"/>
  <c r="X162" i="22" s="1"/>
  <c r="W163" i="22"/>
  <c r="Z163" i="22" s="1"/>
  <c r="W164" i="22"/>
  <c r="W165" i="22"/>
  <c r="W166" i="22"/>
  <c r="Z166" i="22" s="1"/>
  <c r="X166" i="22" s="1"/>
  <c r="W167" i="22"/>
  <c r="Z167" i="22" s="1"/>
  <c r="W168" i="22"/>
  <c r="W169" i="22"/>
  <c r="W170" i="22"/>
  <c r="Z170" i="22" s="1"/>
  <c r="X170" i="22" s="1"/>
  <c r="W171" i="22"/>
  <c r="Z171" i="22" s="1"/>
  <c r="W172" i="22"/>
  <c r="W173" i="22"/>
  <c r="W174" i="22"/>
  <c r="Z174" i="22" s="1"/>
  <c r="X174" i="22" s="1"/>
  <c r="W175" i="22"/>
  <c r="Z175" i="22" s="1"/>
  <c r="W176" i="22"/>
  <c r="W177" i="22"/>
  <c r="W178" i="22"/>
  <c r="Z178" i="22" s="1"/>
  <c r="X178" i="22" s="1"/>
  <c r="W179" i="22"/>
  <c r="Z179" i="22" s="1"/>
  <c r="W180" i="22"/>
  <c r="W181" i="22"/>
  <c r="W182" i="22"/>
  <c r="Z182" i="22" s="1"/>
  <c r="X182" i="22" s="1"/>
  <c r="W183" i="22"/>
  <c r="Z183" i="22" s="1"/>
  <c r="W184" i="22"/>
  <c r="W185" i="22"/>
  <c r="W186" i="22"/>
  <c r="Z186" i="22" s="1"/>
  <c r="X186" i="22" s="1"/>
  <c r="W187" i="22"/>
  <c r="Z187" i="22" s="1"/>
  <c r="W188" i="22"/>
  <c r="W189" i="22"/>
  <c r="W190" i="22"/>
  <c r="Z190" i="22" s="1"/>
  <c r="X190" i="22" s="1"/>
  <c r="W191" i="22"/>
  <c r="Z191" i="22" s="1"/>
  <c r="W192" i="22"/>
  <c r="W193" i="22"/>
  <c r="W194" i="22"/>
  <c r="Z194" i="22" s="1"/>
  <c r="X194" i="22" s="1"/>
  <c r="Y194" i="22"/>
  <c r="W195" i="22"/>
  <c r="Z195" i="22"/>
  <c r="X195" i="22" s="1"/>
  <c r="W196" i="22"/>
  <c r="W197" i="22"/>
  <c r="W198" i="22"/>
  <c r="Z198" i="22" s="1"/>
  <c r="W199" i="22"/>
  <c r="Z199" i="22" s="1"/>
  <c r="X199" i="22" s="1"/>
  <c r="W200" i="22"/>
  <c r="W201" i="22"/>
  <c r="W202" i="22"/>
  <c r="Z202" i="22" s="1"/>
  <c r="W203" i="22"/>
  <c r="Z203" i="22"/>
  <c r="X203" i="22" s="1"/>
  <c r="W204" i="22"/>
  <c r="W205" i="22"/>
  <c r="W206" i="22"/>
  <c r="Z206" i="22" s="1"/>
  <c r="W207" i="22"/>
  <c r="Z207" i="22" s="1"/>
  <c r="X207" i="22" s="1"/>
  <c r="W208" i="22"/>
  <c r="W209" i="22"/>
  <c r="W210" i="22"/>
  <c r="Z210" i="22" s="1"/>
  <c r="W211" i="22"/>
  <c r="Z211" i="22"/>
  <c r="X211" i="22" s="1"/>
  <c r="W212" i="22"/>
  <c r="W213" i="22"/>
  <c r="W214" i="22"/>
  <c r="Z214" i="22" s="1"/>
  <c r="W215" i="22"/>
  <c r="Z215" i="22" s="1"/>
  <c r="X215" i="22" s="1"/>
  <c r="W216" i="22"/>
  <c r="W217" i="22"/>
  <c r="W218" i="22"/>
  <c r="Z218" i="22" s="1"/>
  <c r="W219" i="22"/>
  <c r="Z219" i="22"/>
  <c r="X219" i="22" s="1"/>
  <c r="W220" i="22"/>
  <c r="W221" i="22"/>
  <c r="W222" i="22"/>
  <c r="Z222" i="22" s="1"/>
  <c r="W223" i="22"/>
  <c r="Z223" i="22" s="1"/>
  <c r="X223" i="22" s="1"/>
  <c r="W224" i="22"/>
  <c r="W225" i="22"/>
  <c r="W226" i="22"/>
  <c r="Z226" i="22" s="1"/>
  <c r="W227" i="22"/>
  <c r="Z227" i="22"/>
  <c r="X227" i="22" s="1"/>
  <c r="W228" i="22"/>
  <c r="W229" i="22"/>
  <c r="W230" i="22"/>
  <c r="X230" i="22" s="1"/>
  <c r="W231" i="22"/>
  <c r="X231" i="22" s="1"/>
  <c r="W232" i="22"/>
  <c r="X232" i="22" s="1"/>
  <c r="W233" i="22"/>
  <c r="X233" i="22" s="1"/>
  <c r="W234" i="22"/>
  <c r="X234" i="22" s="1"/>
  <c r="W235" i="22"/>
  <c r="X235" i="22" s="1"/>
  <c r="W236" i="22"/>
  <c r="X236" i="22" s="1"/>
  <c r="W237" i="22"/>
  <c r="X237" i="22" s="1"/>
  <c r="W238" i="22"/>
  <c r="X238" i="22" s="1"/>
  <c r="W239" i="22"/>
  <c r="X239" i="22" s="1"/>
  <c r="W240" i="22"/>
  <c r="X240" i="22" s="1"/>
  <c r="W241" i="22"/>
  <c r="X241" i="22" s="1"/>
  <c r="W242" i="22"/>
  <c r="X242" i="22" s="1"/>
  <c r="W243" i="22"/>
  <c r="X243" i="22" s="1"/>
  <c r="W244" i="22"/>
  <c r="X244" i="22" s="1"/>
  <c r="W245" i="22"/>
  <c r="X245" i="22" s="1"/>
  <c r="W246" i="22"/>
  <c r="X246" i="22" s="1"/>
  <c r="W247" i="22"/>
  <c r="X247" i="22" s="1"/>
  <c r="W248" i="22"/>
  <c r="X248" i="22" s="1"/>
  <c r="W249" i="22"/>
  <c r="X249" i="22" s="1"/>
  <c r="W250" i="22"/>
  <c r="X250" i="22" s="1"/>
  <c r="W251" i="22"/>
  <c r="X251" i="22" s="1"/>
  <c r="W252" i="22"/>
  <c r="X252" i="22" s="1"/>
  <c r="W253" i="22"/>
  <c r="X253" i="22" s="1"/>
  <c r="W254" i="22"/>
  <c r="X254" i="22" s="1"/>
  <c r="W255" i="22"/>
  <c r="X255" i="22" s="1"/>
  <c r="W256" i="22"/>
  <c r="X256" i="22" s="1"/>
  <c r="W257" i="22"/>
  <c r="X257" i="22" s="1"/>
  <c r="W258" i="22"/>
  <c r="X258" i="22" s="1"/>
  <c r="W259" i="22"/>
  <c r="X259" i="22" s="1"/>
  <c r="W260" i="22"/>
  <c r="X260" i="22" s="1"/>
  <c r="W261" i="22"/>
  <c r="X261" i="22" s="1"/>
  <c r="W262" i="22"/>
  <c r="X262" i="22" s="1"/>
  <c r="W263" i="22"/>
  <c r="X263" i="22" s="1"/>
  <c r="W264" i="22"/>
  <c r="X264" i="22" s="1"/>
  <c r="W265" i="22"/>
  <c r="X265" i="22" s="1"/>
  <c r="W266" i="22"/>
  <c r="X266" i="22" s="1"/>
  <c r="W267" i="22"/>
  <c r="X267" i="22" s="1"/>
  <c r="W268" i="22"/>
  <c r="X268" i="22" s="1"/>
  <c r="W269" i="22"/>
  <c r="X269" i="22" s="1"/>
  <c r="W270" i="22"/>
  <c r="X270" i="22" s="1"/>
  <c r="W271" i="22"/>
  <c r="X271" i="22" s="1"/>
  <c r="W272" i="22"/>
  <c r="X272" i="22" s="1"/>
  <c r="W273" i="22"/>
  <c r="X273" i="22" s="1"/>
  <c r="W274" i="22"/>
  <c r="X274" i="22" s="1"/>
  <c r="W275" i="22"/>
  <c r="X275" i="22" s="1"/>
  <c r="W276" i="22"/>
  <c r="X276" i="22" s="1"/>
  <c r="W277" i="22"/>
  <c r="X277" i="22" s="1"/>
  <c r="W278" i="22"/>
  <c r="X278" i="22" s="1"/>
  <c r="W279" i="22"/>
  <c r="Z279" i="22" s="1"/>
  <c r="W280" i="22"/>
  <c r="Z280" i="22" s="1"/>
  <c r="W281" i="22"/>
  <c r="Z281" i="22" s="1"/>
  <c r="W282" i="22"/>
  <c r="Z282" i="22" s="1"/>
  <c r="W283" i="22"/>
  <c r="Z283" i="22" s="1"/>
  <c r="W284" i="22"/>
  <c r="Z284" i="22" s="1"/>
  <c r="W285" i="22"/>
  <c r="Z285" i="22" s="1"/>
  <c r="W286" i="22"/>
  <c r="Z286" i="22" s="1"/>
  <c r="W287" i="22"/>
  <c r="Z287" i="22" s="1"/>
  <c r="W288" i="22"/>
  <c r="Z288" i="22" s="1"/>
  <c r="W289" i="22"/>
  <c r="Z289" i="22" s="1"/>
  <c r="W290" i="22"/>
  <c r="Z290" i="22" s="1"/>
  <c r="W291" i="22"/>
  <c r="Z291" i="22" s="1"/>
  <c r="W292" i="22"/>
  <c r="Z292" i="22" s="1"/>
  <c r="W293" i="22"/>
  <c r="Z293" i="22" s="1"/>
  <c r="W294" i="22"/>
  <c r="Z294" i="22" s="1"/>
  <c r="W295" i="22"/>
  <c r="Z295" i="22" s="1"/>
  <c r="W296" i="22"/>
  <c r="Z296" i="22" s="1"/>
  <c r="W297" i="22"/>
  <c r="Z297" i="22" s="1"/>
  <c r="W298" i="22"/>
  <c r="Z298" i="22" s="1"/>
  <c r="W299" i="22"/>
  <c r="Z299" i="22" s="1"/>
  <c r="W300" i="22"/>
  <c r="Z300" i="22" s="1"/>
  <c r="W301" i="22"/>
  <c r="Z301" i="22" s="1"/>
  <c r="W302" i="22"/>
  <c r="Z302" i="22" s="1"/>
  <c r="W303" i="22"/>
  <c r="Z303" i="22" s="1"/>
  <c r="W304" i="22"/>
  <c r="Z304" i="22" s="1"/>
  <c r="W305" i="22"/>
  <c r="Z305" i="22" s="1"/>
  <c r="W306" i="22"/>
  <c r="Z306" i="22" s="1"/>
  <c r="W307" i="22"/>
  <c r="Z307" i="22" s="1"/>
  <c r="W308" i="22"/>
  <c r="Z308" i="22" s="1"/>
  <c r="W309" i="22"/>
  <c r="Z309" i="22" s="1"/>
  <c r="W310" i="22"/>
  <c r="Z310" i="22" s="1"/>
  <c r="W311" i="22"/>
  <c r="Z311" i="22" s="1"/>
  <c r="W312" i="22"/>
  <c r="Z312" i="22" s="1"/>
  <c r="Y312" i="22" s="1"/>
  <c r="W313" i="22"/>
  <c r="Z313" i="22" s="1"/>
  <c r="W314" i="22"/>
  <c r="Z314" i="22" s="1"/>
  <c r="Y314" i="22" s="1"/>
  <c r="W315" i="22"/>
  <c r="Z315" i="22" s="1"/>
  <c r="W316" i="22"/>
  <c r="Z316" i="22" s="1"/>
  <c r="Y316" i="22" s="1"/>
  <c r="W317" i="22"/>
  <c r="Z317" i="22" s="1"/>
  <c r="W318" i="22"/>
  <c r="Z318" i="22" s="1"/>
  <c r="Y318" i="22" s="1"/>
  <c r="W319" i="22"/>
  <c r="Z319" i="22" s="1"/>
  <c r="W320" i="22"/>
  <c r="Z320" i="22" s="1"/>
  <c r="Y320" i="22" s="1"/>
  <c r="W321" i="22"/>
  <c r="Z321" i="22" s="1"/>
  <c r="W322" i="22"/>
  <c r="Z322" i="22" s="1"/>
  <c r="Y322" i="22" s="1"/>
  <c r="W323" i="22"/>
  <c r="Z323" i="22" s="1"/>
  <c r="W324" i="22"/>
  <c r="Z324" i="22" s="1"/>
  <c r="Y324" i="22" s="1"/>
  <c r="W325" i="22"/>
  <c r="Z325" i="22" s="1"/>
  <c r="W326" i="22"/>
  <c r="Z326" i="22" s="1"/>
  <c r="Y326" i="22" s="1"/>
  <c r="W327" i="22"/>
  <c r="Z327" i="22" s="1"/>
  <c r="W328" i="22"/>
  <c r="Z328" i="22" s="1"/>
  <c r="Y328" i="22" s="1"/>
  <c r="W329" i="22"/>
  <c r="Z329" i="22" s="1"/>
  <c r="W330" i="22"/>
  <c r="Z330" i="22" s="1"/>
  <c r="Y330" i="22" s="1"/>
  <c r="W331" i="22"/>
  <c r="Z331" i="22" s="1"/>
  <c r="W332" i="22"/>
  <c r="Z332" i="22" s="1"/>
  <c r="Y332" i="22" s="1"/>
  <c r="W333" i="22"/>
  <c r="Z333" i="22" s="1"/>
  <c r="W334" i="22"/>
  <c r="Z334" i="22" s="1"/>
  <c r="Y334" i="22" s="1"/>
  <c r="W335" i="22"/>
  <c r="Z335" i="22" s="1"/>
  <c r="W336" i="22"/>
  <c r="Z336" i="22" s="1"/>
  <c r="Y336" i="22" s="1"/>
  <c r="W337" i="22"/>
  <c r="Z337" i="22" s="1"/>
  <c r="W338" i="22"/>
  <c r="Z338" i="22" s="1"/>
  <c r="Y338" i="22" s="1"/>
  <c r="W339" i="22"/>
  <c r="Z339" i="22" s="1"/>
  <c r="W340" i="22"/>
  <c r="Z340" i="22" s="1"/>
  <c r="Y340" i="22" s="1"/>
  <c r="W341" i="22"/>
  <c r="Z341" i="22" s="1"/>
  <c r="W342" i="22"/>
  <c r="Z342" i="22" s="1"/>
  <c r="Y342" i="22" s="1"/>
  <c r="W343" i="22"/>
  <c r="Z343" i="22" s="1"/>
  <c r="W344" i="22"/>
  <c r="Z344" i="22" s="1"/>
  <c r="Y344" i="22" s="1"/>
  <c r="W345" i="22"/>
  <c r="Z345" i="22" s="1"/>
  <c r="W346" i="22"/>
  <c r="Z346" i="22" s="1"/>
  <c r="Y346" i="22" s="1"/>
  <c r="W347" i="22"/>
  <c r="Z347" i="22" s="1"/>
  <c r="W348" i="22"/>
  <c r="Z348" i="22" s="1"/>
  <c r="Y348" i="22" s="1"/>
  <c r="W349" i="22"/>
  <c r="Z349" i="22" s="1"/>
  <c r="W350" i="22"/>
  <c r="Z350" i="22" s="1"/>
  <c r="Y350" i="22" s="1"/>
  <c r="W351" i="22"/>
  <c r="Z351" i="22" s="1"/>
  <c r="W352" i="22"/>
  <c r="Z352" i="22" s="1"/>
  <c r="Y352" i="22" s="1"/>
  <c r="W353" i="22"/>
  <c r="Z353" i="22" s="1"/>
  <c r="W354" i="22"/>
  <c r="Z354" i="22" s="1"/>
  <c r="Y354" i="22" s="1"/>
  <c r="W355" i="22"/>
  <c r="Z355" i="22" s="1"/>
  <c r="W356" i="22"/>
  <c r="Z356" i="22" s="1"/>
  <c r="Y356" i="22" s="1"/>
  <c r="W357" i="22"/>
  <c r="Z357" i="22" s="1"/>
  <c r="W358" i="22"/>
  <c r="Z358" i="22" s="1"/>
  <c r="Y358" i="22" s="1"/>
  <c r="W359" i="22"/>
  <c r="Z359" i="22" s="1"/>
  <c r="W360" i="22"/>
  <c r="Z360" i="22" s="1"/>
  <c r="Y360" i="22" s="1"/>
  <c r="W361" i="22"/>
  <c r="Z361" i="22" s="1"/>
  <c r="W362" i="22"/>
  <c r="Z362" i="22" s="1"/>
  <c r="Y362" i="22" s="1"/>
  <c r="W363" i="22"/>
  <c r="Z363" i="22" s="1"/>
  <c r="W364" i="22"/>
  <c r="Z364" i="22" s="1"/>
  <c r="Y364" i="22" s="1"/>
  <c r="W365" i="22"/>
  <c r="Z365" i="22" s="1"/>
  <c r="W366" i="22"/>
  <c r="Z366" i="22" s="1"/>
  <c r="Y366" i="22" s="1"/>
  <c r="W367" i="22"/>
  <c r="Z367" i="22" s="1"/>
  <c r="W368" i="22"/>
  <c r="Z368" i="22" s="1"/>
  <c r="Y368" i="22" s="1"/>
  <c r="W369" i="22"/>
  <c r="Z369" i="22" s="1"/>
  <c r="W370" i="22"/>
  <c r="Z370" i="22" s="1"/>
  <c r="Y370" i="22" s="1"/>
  <c r="W371" i="22"/>
  <c r="Z371" i="22" s="1"/>
  <c r="W372" i="22"/>
  <c r="Z372" i="22" s="1"/>
  <c r="Y372" i="22" s="1"/>
  <c r="W373" i="22"/>
  <c r="Z373" i="22" s="1"/>
  <c r="W374" i="22"/>
  <c r="Z374" i="22" s="1"/>
  <c r="Y374" i="22" s="1"/>
  <c r="W375" i="22"/>
  <c r="Z375" i="22" s="1"/>
  <c r="W376" i="22"/>
  <c r="Z376" i="22" s="1"/>
  <c r="Y376" i="22" s="1"/>
  <c r="W377" i="22"/>
  <c r="Z377" i="22" s="1"/>
  <c r="W378" i="22"/>
  <c r="Z378" i="22" s="1"/>
  <c r="Y378" i="22" s="1"/>
  <c r="W379" i="22"/>
  <c r="Z379" i="22" s="1"/>
  <c r="W380" i="22"/>
  <c r="Z380" i="22" s="1"/>
  <c r="Y380" i="22" s="1"/>
  <c r="W381" i="22"/>
  <c r="Z381" i="22" s="1"/>
  <c r="W382" i="22"/>
  <c r="Z382" i="22" s="1"/>
  <c r="Y382" i="22" s="1"/>
  <c r="W383" i="22"/>
  <c r="Z383" i="22" s="1"/>
  <c r="W384" i="22"/>
  <c r="Z384" i="22" s="1"/>
  <c r="Y384" i="22" s="1"/>
  <c r="W385" i="22"/>
  <c r="Z385" i="22" s="1"/>
  <c r="W386" i="22"/>
  <c r="Z386" i="22" s="1"/>
  <c r="Y386" i="22" s="1"/>
  <c r="W387" i="22"/>
  <c r="Z387" i="22" s="1"/>
  <c r="W388" i="22"/>
  <c r="Z388" i="22" s="1"/>
  <c r="Y388" i="22" s="1"/>
  <c r="W389" i="22"/>
  <c r="Z389" i="22" s="1"/>
  <c r="W390" i="22"/>
  <c r="Z390" i="22" s="1"/>
  <c r="Y390" i="22" s="1"/>
  <c r="W391" i="22"/>
  <c r="Z391" i="22" s="1"/>
  <c r="W392" i="22"/>
  <c r="Z392" i="22" s="1"/>
  <c r="Y392" i="22" s="1"/>
  <c r="W393" i="22"/>
  <c r="Z393" i="22" s="1"/>
  <c r="W394" i="22"/>
  <c r="Z394" i="22" s="1"/>
  <c r="Y394" i="22" s="1"/>
  <c r="W395" i="22"/>
  <c r="Z395" i="22" s="1"/>
  <c r="W396" i="22"/>
  <c r="Z396" i="22" s="1"/>
  <c r="Y396" i="22" s="1"/>
  <c r="W397" i="22"/>
  <c r="Z397" i="22" s="1"/>
  <c r="W398" i="22"/>
  <c r="Z398" i="22" s="1"/>
  <c r="Y398" i="22" s="1"/>
  <c r="W399" i="22"/>
  <c r="Z399" i="22" s="1"/>
  <c r="W400" i="22"/>
  <c r="Z400" i="22" s="1"/>
  <c r="Y400" i="22" s="1"/>
  <c r="W401" i="22"/>
  <c r="Z401" i="22" s="1"/>
  <c r="W402" i="22"/>
  <c r="Z402" i="22" s="1"/>
  <c r="Y402" i="22" s="1"/>
  <c r="W403" i="22"/>
  <c r="Z403" i="22" s="1"/>
  <c r="W404" i="22"/>
  <c r="Z404" i="22" s="1"/>
  <c r="Y404" i="22" s="1"/>
  <c r="W405" i="22"/>
  <c r="Z405" i="22" s="1"/>
  <c r="W406" i="22"/>
  <c r="Z406" i="22" s="1"/>
  <c r="Y406" i="22" s="1"/>
  <c r="W407" i="22"/>
  <c r="Z407" i="22" s="1"/>
  <c r="W408" i="22"/>
  <c r="Z408" i="22" s="1"/>
  <c r="Y408" i="22" s="1"/>
  <c r="W409" i="22"/>
  <c r="Z409" i="22" s="1"/>
  <c r="W410" i="22"/>
  <c r="Z410" i="22" s="1"/>
  <c r="Y410" i="22" s="1"/>
  <c r="W411" i="22"/>
  <c r="Z411" i="22" s="1"/>
  <c r="W412" i="22"/>
  <c r="Z412" i="22" s="1"/>
  <c r="Y412" i="22" s="1"/>
  <c r="W413" i="22"/>
  <c r="Z413" i="22" s="1"/>
  <c r="W414" i="22"/>
  <c r="Z414" i="22" s="1"/>
  <c r="Y414" i="22" s="1"/>
  <c r="W415" i="22"/>
  <c r="Z415" i="22" s="1"/>
  <c r="W416" i="22"/>
  <c r="Z416" i="22" s="1"/>
  <c r="Y416" i="22" s="1"/>
  <c r="W417" i="22"/>
  <c r="Z417" i="22" s="1"/>
  <c r="W418" i="22"/>
  <c r="Z418" i="22" s="1"/>
  <c r="Y418" i="22" s="1"/>
  <c r="W419" i="22"/>
  <c r="Z419" i="22" s="1"/>
  <c r="W420" i="22"/>
  <c r="Z420" i="22" s="1"/>
  <c r="Y420" i="22" s="1"/>
  <c r="W421" i="22"/>
  <c r="Z421" i="22" s="1"/>
  <c r="W422" i="22"/>
  <c r="Z422" i="22" s="1"/>
  <c r="Y422" i="22" s="1"/>
  <c r="W423" i="22"/>
  <c r="Z423" i="22" s="1"/>
  <c r="W424" i="22"/>
  <c r="Z424" i="22" s="1"/>
  <c r="Y424" i="22" s="1"/>
  <c r="W425" i="22"/>
  <c r="Z425" i="22" s="1"/>
  <c r="W426" i="22"/>
  <c r="Z426" i="22" s="1"/>
  <c r="Y426" i="22" s="1"/>
  <c r="W427" i="22"/>
  <c r="Z427" i="22" s="1"/>
  <c r="W428" i="22"/>
  <c r="Z428" i="22" s="1"/>
  <c r="Y428" i="22" s="1"/>
  <c r="W429" i="22"/>
  <c r="Z429" i="22" s="1"/>
  <c r="W430" i="22"/>
  <c r="Z430" i="22" s="1"/>
  <c r="Y430" i="22" s="1"/>
  <c r="W431" i="22"/>
  <c r="Z431" i="22" s="1"/>
  <c r="W432" i="22"/>
  <c r="Z432" i="22" s="1"/>
  <c r="Y432" i="22" s="1"/>
  <c r="W433" i="22"/>
  <c r="Z433" i="22" s="1"/>
  <c r="W434" i="22"/>
  <c r="Z434" i="22" s="1"/>
  <c r="Y434" i="22" s="1"/>
  <c r="W435" i="22"/>
  <c r="Z435" i="22" s="1"/>
  <c r="W436" i="22"/>
  <c r="Z436" i="22" s="1"/>
  <c r="Y436" i="22" s="1"/>
  <c r="W437" i="22"/>
  <c r="Z437" i="22" s="1"/>
  <c r="W438" i="22"/>
  <c r="Z438" i="22" s="1"/>
  <c r="Y438" i="22" s="1"/>
  <c r="W439" i="22"/>
  <c r="Z439" i="22" s="1"/>
  <c r="W440" i="22"/>
  <c r="Z440" i="22" s="1"/>
  <c r="Y440" i="22" s="1"/>
  <c r="W441" i="22"/>
  <c r="Z441" i="22" s="1"/>
  <c r="W442" i="22"/>
  <c r="Z442" i="22" s="1"/>
  <c r="Y442" i="22" s="1"/>
  <c r="W443" i="22"/>
  <c r="Z443" i="22" s="1"/>
  <c r="W444" i="22"/>
  <c r="Z444" i="22" s="1"/>
  <c r="Y444" i="22" s="1"/>
  <c r="W445" i="22"/>
  <c r="Z445" i="22" s="1"/>
  <c r="W446" i="22"/>
  <c r="Z446" i="22" s="1"/>
  <c r="Y446" i="22" s="1"/>
  <c r="W447" i="22"/>
  <c r="Z447" i="22" s="1"/>
  <c r="W448" i="22"/>
  <c r="Z448" i="22" s="1"/>
  <c r="Y448" i="22" s="1"/>
  <c r="W449" i="22"/>
  <c r="Z449" i="22" s="1"/>
  <c r="Y449" i="22" s="1"/>
  <c r="W450" i="22"/>
  <c r="Z450" i="22"/>
  <c r="Y450" i="22" s="1"/>
  <c r="W451" i="22"/>
  <c r="Z451" i="22" s="1"/>
  <c r="Y451" i="22" s="1"/>
  <c r="W452" i="22"/>
  <c r="Z452" i="22" s="1"/>
  <c r="Y452" i="22" s="1"/>
  <c r="W453" i="22"/>
  <c r="Z453" i="22" s="1"/>
  <c r="Y453" i="22" s="1"/>
  <c r="W454" i="22"/>
  <c r="Z454" i="22"/>
  <c r="Y454" i="22" s="1"/>
  <c r="W455" i="22"/>
  <c r="Z455" i="22" s="1"/>
  <c r="Y455" i="22" s="1"/>
  <c r="W456" i="22"/>
  <c r="Z456" i="22" s="1"/>
  <c r="Y456" i="22" s="1"/>
  <c r="W457" i="22"/>
  <c r="Z457" i="22" s="1"/>
  <c r="Y457" i="22" s="1"/>
  <c r="W458" i="22"/>
  <c r="Z458" i="22"/>
  <c r="Y458" i="22" s="1"/>
  <c r="W459" i="22"/>
  <c r="Z459" i="22" s="1"/>
  <c r="Y459" i="22" s="1"/>
  <c r="W460" i="22"/>
  <c r="Z460" i="22" s="1"/>
  <c r="Y460" i="22" s="1"/>
  <c r="W461" i="22"/>
  <c r="Z461" i="22" s="1"/>
  <c r="Y461" i="22" s="1"/>
  <c r="W462" i="22"/>
  <c r="Z462" i="22"/>
  <c r="Y462" i="22" s="1"/>
  <c r="W463" i="22"/>
  <c r="Z463" i="22" s="1"/>
  <c r="Y463" i="22" s="1"/>
  <c r="W464" i="22"/>
  <c r="Z464" i="22" s="1"/>
  <c r="Y464" i="22" s="1"/>
  <c r="W465" i="22"/>
  <c r="Z465" i="22"/>
  <c r="Y465" i="22" s="1"/>
  <c r="W466" i="22"/>
  <c r="Z466" i="22" s="1"/>
  <c r="Y466" i="22" s="1"/>
  <c r="W467" i="22"/>
  <c r="Z467" i="22" s="1"/>
  <c r="Y467" i="22" s="1"/>
  <c r="W468" i="22"/>
  <c r="Z468" i="22" s="1"/>
  <c r="Y468" i="22" s="1"/>
  <c r="W469" i="22"/>
  <c r="Z469" i="22"/>
  <c r="Y469" i="22" s="1"/>
  <c r="W470" i="22"/>
  <c r="Z470" i="22" s="1"/>
  <c r="Y470" i="22" s="1"/>
  <c r="W471" i="22"/>
  <c r="Z471" i="22" s="1"/>
  <c r="Y471" i="22" s="1"/>
  <c r="W472" i="22"/>
  <c r="Z472" i="22" s="1"/>
  <c r="Y472" i="22" s="1"/>
  <c r="W473" i="22"/>
  <c r="Z473" i="22"/>
  <c r="Y473" i="22" s="1"/>
  <c r="W474" i="22"/>
  <c r="Z474" i="22" s="1"/>
  <c r="W475" i="22"/>
  <c r="Z475" i="22" s="1"/>
  <c r="Y475" i="22" s="1"/>
  <c r="W476" i="22"/>
  <c r="Z476" i="22"/>
  <c r="Y476" i="22" s="1"/>
  <c r="W477" i="22"/>
  <c r="Z477" i="22" s="1"/>
  <c r="Y477" i="22" s="1"/>
  <c r="W478" i="22"/>
  <c r="Z478" i="22" s="1"/>
  <c r="Y478" i="22" s="1"/>
  <c r="W479" i="22"/>
  <c r="Z479" i="22" s="1"/>
  <c r="Y479" i="22" s="1"/>
  <c r="W480" i="22"/>
  <c r="Z480" i="22"/>
  <c r="Y480" i="22" s="1"/>
  <c r="W481" i="22"/>
  <c r="Z481" i="22" s="1"/>
  <c r="Y481" i="22" s="1"/>
  <c r="W482" i="22"/>
  <c r="W483" i="22"/>
  <c r="Z483" i="22" s="1"/>
  <c r="Y483" i="22" s="1"/>
  <c r="W484" i="22"/>
  <c r="W485" i="22"/>
  <c r="Z485" i="22"/>
  <c r="Y485" i="22" s="1"/>
  <c r="W486" i="22"/>
  <c r="Z486" i="22" s="1"/>
  <c r="W487" i="22"/>
  <c r="Z487" i="22" s="1"/>
  <c r="Y487" i="22" s="1"/>
  <c r="W488" i="22"/>
  <c r="Z488" i="22"/>
  <c r="Y488" i="22" s="1"/>
  <c r="W489" i="22"/>
  <c r="Z489" i="22" s="1"/>
  <c r="Y489" i="22" s="1"/>
  <c r="W490" i="22"/>
  <c r="W491" i="22"/>
  <c r="Z491" i="22"/>
  <c r="Y491" i="22" s="1"/>
  <c r="W492" i="22"/>
  <c r="Z492" i="22" s="1"/>
  <c r="Y492" i="22" s="1"/>
  <c r="W493" i="22"/>
  <c r="Z493" i="22" s="1"/>
  <c r="Y493" i="22" s="1"/>
  <c r="W494" i="22"/>
  <c r="Z494" i="22" s="1"/>
  <c r="Y494" i="22" s="1"/>
  <c r="W495" i="22"/>
  <c r="Z495" i="22"/>
  <c r="Y495" i="22" s="1"/>
  <c r="W496" i="22"/>
  <c r="Z496" i="22" s="1"/>
  <c r="Y496" i="22" s="1"/>
  <c r="W497" i="22"/>
  <c r="Z497" i="22" s="1"/>
  <c r="Y497" i="22" s="1"/>
  <c r="W498" i="22"/>
  <c r="Z498" i="22"/>
  <c r="Y498" i="22" s="1"/>
  <c r="W499" i="22"/>
  <c r="Z499" i="22" s="1"/>
  <c r="Y499" i="22" s="1"/>
  <c r="W500" i="22"/>
  <c r="W501" i="22"/>
  <c r="Z501" i="22" s="1"/>
  <c r="Y501" i="22" s="1"/>
  <c r="W502" i="22"/>
  <c r="Z502" i="22"/>
  <c r="Y502" i="22" s="1"/>
  <c r="W503" i="22"/>
  <c r="Z503" i="22" s="1"/>
  <c r="Y503" i="22" s="1"/>
  <c r="W504" i="22"/>
  <c r="Z504" i="22" s="1"/>
  <c r="Y504" i="22" s="1"/>
  <c r="X504" i="22"/>
  <c r="W505" i="22"/>
  <c r="Z505" i="22"/>
  <c r="Y505" i="22" s="1"/>
  <c r="W506" i="22"/>
  <c r="Z506" i="22" s="1"/>
  <c r="Y506" i="22" s="1"/>
  <c r="W507" i="22"/>
  <c r="Z507" i="22" s="1"/>
  <c r="Y507" i="22" s="1"/>
  <c r="W508" i="22"/>
  <c r="Z508" i="22" s="1"/>
  <c r="Y508" i="22" s="1"/>
  <c r="W509" i="22"/>
  <c r="Z509" i="22"/>
  <c r="Y509" i="22" s="1"/>
  <c r="W510" i="22"/>
  <c r="Z510" i="22" s="1"/>
  <c r="Y510" i="22" s="1"/>
  <c r="W511" i="22"/>
  <c r="Z511" i="22" s="1"/>
  <c r="Y511" i="22" s="1"/>
  <c r="W512" i="22"/>
  <c r="Z512" i="22" s="1"/>
  <c r="Y512" i="22" s="1"/>
  <c r="W513" i="22"/>
  <c r="Z513" i="22" s="1"/>
  <c r="Y513" i="22" s="1"/>
  <c r="W514" i="22"/>
  <c r="W515" i="22"/>
  <c r="Z515" i="22" s="1"/>
  <c r="Y515" i="22" s="1"/>
  <c r="W516" i="22"/>
  <c r="W517" i="22"/>
  <c r="W518" i="22"/>
  <c r="Z518" i="22"/>
  <c r="Y518" i="22" s="1"/>
  <c r="W519" i="22"/>
  <c r="Z519" i="22" s="1"/>
  <c r="Y519" i="22" s="1"/>
  <c r="W520" i="22"/>
  <c r="Z520" i="22" s="1"/>
  <c r="Y520" i="22" s="1"/>
  <c r="W521" i="22"/>
  <c r="Z521" i="22"/>
  <c r="Y521" i="22" s="1"/>
  <c r="W522" i="22"/>
  <c r="Z522" i="22" s="1"/>
  <c r="Y522" i="22" s="1"/>
  <c r="W523" i="22"/>
  <c r="Z523" i="22" s="1"/>
  <c r="Y523" i="22" s="1"/>
  <c r="W524" i="22"/>
  <c r="Z524" i="22" s="1"/>
  <c r="Y524" i="22" s="1"/>
  <c r="W525" i="22"/>
  <c r="Z525" i="22"/>
  <c r="Y525" i="22" s="1"/>
  <c r="W526" i="22"/>
  <c r="Z526" i="22" s="1"/>
  <c r="Y526" i="22" s="1"/>
  <c r="W527" i="22"/>
  <c r="Z527" i="22" s="1"/>
  <c r="Y527" i="22" s="1"/>
  <c r="W528" i="22"/>
  <c r="Z528" i="22" s="1"/>
  <c r="Y528" i="22" s="1"/>
  <c r="W529" i="22"/>
  <c r="Z529" i="22" s="1"/>
  <c r="Y529" i="22" s="1"/>
  <c r="W530" i="22"/>
  <c r="W531" i="22"/>
  <c r="Z531" i="22" s="1"/>
  <c r="Y531" i="22" s="1"/>
  <c r="W532" i="22"/>
  <c r="Z532" i="22"/>
  <c r="Y532" i="22" s="1"/>
  <c r="W533" i="22"/>
  <c r="Z533" i="22" s="1"/>
  <c r="Y533" i="22" s="1"/>
  <c r="W534" i="22"/>
  <c r="W535" i="22"/>
  <c r="W536" i="22"/>
  <c r="Z536" i="22" s="1"/>
  <c r="Y536" i="22" s="1"/>
  <c r="W537" i="22"/>
  <c r="Z537" i="22" s="1"/>
  <c r="Y537" i="22" s="1"/>
  <c r="W538" i="22"/>
  <c r="Z538" i="22" s="1"/>
  <c r="Y538" i="22" s="1"/>
  <c r="W539" i="22"/>
  <c r="Z539" i="22"/>
  <c r="Y539" i="22" s="1"/>
  <c r="W540" i="22"/>
  <c r="Z540" i="22" s="1"/>
  <c r="Y540" i="22" s="1"/>
  <c r="W541" i="22"/>
  <c r="Z541" i="22" s="1"/>
  <c r="Y541" i="22" s="1"/>
  <c r="W542" i="22"/>
  <c r="Z542" i="22"/>
  <c r="Y542" i="22" s="1"/>
  <c r="W543" i="22"/>
  <c r="Z543" i="22" s="1"/>
  <c r="Y543" i="22" s="1"/>
  <c r="W544" i="22"/>
  <c r="W545" i="22"/>
  <c r="W546" i="22"/>
  <c r="Z546" i="22"/>
  <c r="Y546" i="22" s="1"/>
  <c r="W547" i="22"/>
  <c r="Z547" i="22" s="1"/>
  <c r="Y547" i="22" s="1"/>
  <c r="W548" i="22"/>
  <c r="W549" i="22"/>
  <c r="Z549" i="22" s="1"/>
  <c r="Y549" i="22" s="1"/>
  <c r="W550" i="22"/>
  <c r="Z550" i="22" s="1"/>
  <c r="Y550" i="22" s="1"/>
  <c r="W551" i="22"/>
  <c r="Z551" i="22" s="1"/>
  <c r="Y551" i="22" s="1"/>
  <c r="W552" i="22"/>
  <c r="W553" i="22"/>
  <c r="Z553" i="22"/>
  <c r="Y553" i="22" s="1"/>
  <c r="W554" i="22"/>
  <c r="Z554" i="22" s="1"/>
  <c r="Y554" i="22" s="1"/>
  <c r="W555" i="22"/>
  <c r="Z555" i="22" s="1"/>
  <c r="Y555" i="22" s="1"/>
  <c r="W556" i="22"/>
  <c r="W557" i="22"/>
  <c r="Z557" i="22"/>
  <c r="Y557" i="22" s="1"/>
  <c r="X557" i="22"/>
  <c r="W558" i="22"/>
  <c r="W559" i="22"/>
  <c r="Z559" i="22" s="1"/>
  <c r="Y559" i="22" s="1"/>
  <c r="W560" i="22"/>
  <c r="Z560" i="22"/>
  <c r="Y560" i="22" s="1"/>
  <c r="W561" i="22"/>
  <c r="Z561" i="22" s="1"/>
  <c r="Y561" i="22" s="1"/>
  <c r="W562" i="22"/>
  <c r="Z562" i="22" s="1"/>
  <c r="Y562" i="22" s="1"/>
  <c r="W563" i="22"/>
  <c r="Z563" i="22" s="1"/>
  <c r="Y563" i="22" s="1"/>
  <c r="W564" i="22"/>
  <c r="Z564" i="22"/>
  <c r="Y564" i="22" s="1"/>
  <c r="W565" i="22"/>
  <c r="Z565" i="22" s="1"/>
  <c r="Y565" i="22" s="1"/>
  <c r="W566" i="22"/>
  <c r="W567" i="22"/>
  <c r="Z567" i="22"/>
  <c r="Y567" i="22" s="1"/>
  <c r="W568" i="22"/>
  <c r="Z568" i="22" s="1"/>
  <c r="Y568" i="22" s="1"/>
  <c r="W569" i="22"/>
  <c r="Z569" i="22" s="1"/>
  <c r="Y569" i="22" s="1"/>
  <c r="W570" i="22"/>
  <c r="Z570" i="22" s="1"/>
  <c r="Y570" i="22" s="1"/>
  <c r="W571" i="22"/>
  <c r="Z571" i="22"/>
  <c r="Y571" i="22" s="1"/>
  <c r="W572" i="22"/>
  <c r="Z572" i="22" s="1"/>
  <c r="Y572" i="22" s="1"/>
  <c r="W573" i="22"/>
  <c r="Z573" i="22" s="1"/>
  <c r="Y573" i="22" s="1"/>
  <c r="W574" i="22"/>
  <c r="Z574" i="22"/>
  <c r="Y574" i="22" s="1"/>
  <c r="W575" i="22"/>
  <c r="Z575" i="22" s="1"/>
  <c r="Y575" i="22" s="1"/>
  <c r="W576" i="22"/>
  <c r="Z576" i="22" s="1"/>
  <c r="Y576" i="22" s="1"/>
  <c r="X576" i="22"/>
  <c r="W577" i="22"/>
  <c r="Z577" i="22"/>
  <c r="Y577" i="22" s="1"/>
  <c r="W578" i="22"/>
  <c r="Z578" i="22" s="1"/>
  <c r="Y578" i="22" s="1"/>
  <c r="W579" i="22"/>
  <c r="Z579" i="22" s="1"/>
  <c r="Y579" i="22" s="1"/>
  <c r="W580" i="22"/>
  <c r="Z580" i="22" s="1"/>
  <c r="Y580" i="22" s="1"/>
  <c r="W581" i="22"/>
  <c r="Z581" i="22"/>
  <c r="Y581" i="22" s="1"/>
  <c r="W582" i="22"/>
  <c r="Z582" i="22" s="1"/>
  <c r="Y582" i="22" s="1"/>
  <c r="W583" i="22"/>
  <c r="Z583" i="22" s="1"/>
  <c r="Y583" i="22" s="1"/>
  <c r="W584" i="22"/>
  <c r="Z584" i="22" s="1"/>
  <c r="Y584" i="22" s="1"/>
  <c r="W585" i="22"/>
  <c r="Z585" i="22" s="1"/>
  <c r="Y585" i="22" s="1"/>
  <c r="W586" i="22"/>
  <c r="W587" i="22"/>
  <c r="Z587" i="22" s="1"/>
  <c r="Y587" i="22" s="1"/>
  <c r="W588" i="22"/>
  <c r="Z588" i="22"/>
  <c r="Y588" i="22" s="1"/>
  <c r="W589" i="22"/>
  <c r="Z589" i="22" s="1"/>
  <c r="Y589" i="22" s="1"/>
  <c r="W590" i="22"/>
  <c r="W591" i="22"/>
  <c r="Z591" i="22" s="1"/>
  <c r="W592" i="22"/>
  <c r="Z592" i="22" s="1"/>
  <c r="Y592" i="22" s="1"/>
  <c r="W593" i="22"/>
  <c r="Z593" i="22" s="1"/>
  <c r="Y593" i="22" s="1"/>
  <c r="W594" i="22"/>
  <c r="Z594" i="22" s="1"/>
  <c r="Y594" i="22" s="1"/>
  <c r="W595" i="22"/>
  <c r="Z595" i="22"/>
  <c r="Y595" i="22" s="1"/>
  <c r="W596" i="22"/>
  <c r="Z596" i="22" s="1"/>
  <c r="Y596" i="22" s="1"/>
  <c r="W597" i="22"/>
  <c r="Z597" i="22" s="1"/>
  <c r="Y597" i="22" s="1"/>
  <c r="X597" i="22"/>
  <c r="W598" i="22"/>
  <c r="Z598" i="22"/>
  <c r="Y598" i="22" s="1"/>
  <c r="W599" i="22"/>
  <c r="Z599" i="22" s="1"/>
  <c r="Y599" i="22" s="1"/>
  <c r="W600" i="22"/>
  <c r="W601" i="22"/>
  <c r="W602" i="22"/>
  <c r="Z602" i="22"/>
  <c r="Y602" i="22" s="1"/>
  <c r="W603" i="22"/>
  <c r="Z603" i="22" s="1"/>
  <c r="Y603" i="22" s="1"/>
  <c r="W4" i="22"/>
  <c r="O3" i="21"/>
  <c r="V3" i="21"/>
  <c r="U56" i="21"/>
  <c r="V56" i="21" s="1"/>
  <c r="U72" i="21"/>
  <c r="V72" i="21" s="1"/>
  <c r="U88" i="21"/>
  <c r="V88" i="21" s="1"/>
  <c r="U104" i="21"/>
  <c r="V104" i="21" s="1"/>
  <c r="U120" i="21"/>
  <c r="V120" i="21" s="1"/>
  <c r="U136" i="21"/>
  <c r="V136" i="21" s="1"/>
  <c r="U152" i="21"/>
  <c r="V152" i="21" s="1"/>
  <c r="U168" i="21"/>
  <c r="V168" i="21" s="1"/>
  <c r="U184" i="21"/>
  <c r="V184" i="21" s="1"/>
  <c r="U200" i="21"/>
  <c r="V200" i="21" s="1"/>
  <c r="U216" i="21"/>
  <c r="V216" i="21" s="1"/>
  <c r="U232" i="21"/>
  <c r="V232" i="21" s="1"/>
  <c r="U248" i="21"/>
  <c r="V248" i="21" s="1"/>
  <c r="U264" i="21"/>
  <c r="V264" i="21" s="1"/>
  <c r="U280" i="21"/>
  <c r="V280" i="21" s="1"/>
  <c r="U296" i="21"/>
  <c r="V296" i="21" s="1"/>
  <c r="U312" i="21"/>
  <c r="V312" i="21" s="1"/>
  <c r="U328" i="21"/>
  <c r="V328" i="21" s="1"/>
  <c r="U344" i="21"/>
  <c r="V344" i="21" s="1"/>
  <c r="U360" i="21"/>
  <c r="V360" i="21" s="1"/>
  <c r="U376" i="21"/>
  <c r="V376" i="21" s="1"/>
  <c r="U392" i="21"/>
  <c r="V392" i="21" s="1"/>
  <c r="U408" i="21"/>
  <c r="V408" i="21" s="1"/>
  <c r="U424" i="21"/>
  <c r="V424" i="21" s="1"/>
  <c r="U440" i="21"/>
  <c r="V440" i="21" s="1"/>
  <c r="U456" i="21"/>
  <c r="V456" i="21" s="1"/>
  <c r="U472" i="21"/>
  <c r="V472" i="21" s="1"/>
  <c r="U488" i="21"/>
  <c r="V488" i="21" s="1"/>
  <c r="U504" i="21"/>
  <c r="V504" i="21" s="1"/>
  <c r="U520" i="21"/>
  <c r="V520" i="21" s="1"/>
  <c r="U536" i="21"/>
  <c r="V536" i="21" s="1"/>
  <c r="U552" i="21"/>
  <c r="V552" i="21" s="1"/>
  <c r="U568" i="21"/>
  <c r="V568" i="21" s="1"/>
  <c r="U584" i="21"/>
  <c r="V584" i="21" s="1"/>
  <c r="U600" i="21"/>
  <c r="V600" i="21" s="1"/>
  <c r="O4" i="21"/>
  <c r="O7" i="21" s="1"/>
  <c r="L4" i="21"/>
  <c r="L7" i="21" s="1"/>
  <c r="W8" i="19"/>
  <c r="W10" i="19"/>
  <c r="W12" i="19"/>
  <c r="W14" i="19"/>
  <c r="W16" i="19"/>
  <c r="W18" i="19"/>
  <c r="W20" i="19"/>
  <c r="W22" i="19"/>
  <c r="W24" i="19"/>
  <c r="W26" i="19"/>
  <c r="W28" i="19"/>
  <c r="W30" i="19"/>
  <c r="W32" i="19"/>
  <c r="W34" i="19"/>
  <c r="W36" i="19"/>
  <c r="W38" i="19"/>
  <c r="W40" i="19"/>
  <c r="W42" i="19"/>
  <c r="W44" i="19"/>
  <c r="W46" i="19"/>
  <c r="W48" i="19"/>
  <c r="W50" i="19"/>
  <c r="W52" i="19"/>
  <c r="W54" i="19"/>
  <c r="W56" i="19"/>
  <c r="W58" i="19"/>
  <c r="W60" i="19"/>
  <c r="W62" i="19"/>
  <c r="W64" i="19"/>
  <c r="W66" i="19"/>
  <c r="W68" i="19"/>
  <c r="W70" i="19"/>
  <c r="W72" i="19"/>
  <c r="W74" i="19"/>
  <c r="W76" i="19"/>
  <c r="W78" i="19"/>
  <c r="W80" i="19"/>
  <c r="W82" i="19"/>
  <c r="W84" i="19"/>
  <c r="W86" i="19"/>
  <c r="W88" i="19"/>
  <c r="W90" i="19"/>
  <c r="W92" i="19"/>
  <c r="W94" i="19"/>
  <c r="W96" i="19"/>
  <c r="W98" i="19"/>
  <c r="W100" i="19"/>
  <c r="W102" i="19"/>
  <c r="W104" i="19"/>
  <c r="W106" i="19"/>
  <c r="W108" i="19"/>
  <c r="W110" i="19"/>
  <c r="W112" i="19"/>
  <c r="W114" i="19"/>
  <c r="W116" i="19"/>
  <c r="W118" i="19"/>
  <c r="W120" i="19"/>
  <c r="W122" i="19"/>
  <c r="W124" i="19"/>
  <c r="W126" i="19"/>
  <c r="W128" i="19"/>
  <c r="W130" i="19"/>
  <c r="W132" i="19"/>
  <c r="W134" i="19"/>
  <c r="W136" i="19"/>
  <c r="W138" i="19"/>
  <c r="W140" i="19"/>
  <c r="W142" i="19"/>
  <c r="W144" i="19"/>
  <c r="W146" i="19"/>
  <c r="W148" i="19"/>
  <c r="W150" i="19"/>
  <c r="W152" i="19"/>
  <c r="W154" i="19"/>
  <c r="W156" i="19"/>
  <c r="W158" i="19"/>
  <c r="W160" i="19"/>
  <c r="W162" i="19"/>
  <c r="W164" i="19"/>
  <c r="W166" i="19"/>
  <c r="W168" i="19"/>
  <c r="W170" i="19"/>
  <c r="W172" i="19"/>
  <c r="W174" i="19"/>
  <c r="W176" i="19"/>
  <c r="W178" i="19"/>
  <c r="W180" i="19"/>
  <c r="W182" i="19"/>
  <c r="W184" i="19"/>
  <c r="W186" i="19"/>
  <c r="W188" i="19"/>
  <c r="W190" i="19"/>
  <c r="W192" i="19"/>
  <c r="W194" i="19"/>
  <c r="W196" i="19"/>
  <c r="W198" i="19"/>
  <c r="W200" i="19"/>
  <c r="W202" i="19"/>
  <c r="W204" i="19"/>
  <c r="W206" i="19"/>
  <c r="W208" i="19"/>
  <c r="W210" i="19"/>
  <c r="W212" i="19"/>
  <c r="W214" i="19"/>
  <c r="W216" i="19"/>
  <c r="W218" i="19"/>
  <c r="W220" i="19"/>
  <c r="W222" i="19"/>
  <c r="W224" i="19"/>
  <c r="W226" i="19"/>
  <c r="W228" i="19"/>
  <c r="W230" i="19"/>
  <c r="W232" i="19"/>
  <c r="W234" i="19"/>
  <c r="W236" i="19"/>
  <c r="W238" i="19"/>
  <c r="W240" i="19"/>
  <c r="W242" i="19"/>
  <c r="W244" i="19"/>
  <c r="W246" i="19"/>
  <c r="W248" i="19"/>
  <c r="W250" i="19"/>
  <c r="W252" i="19"/>
  <c r="W254" i="19"/>
  <c r="W256" i="19"/>
  <c r="W258" i="19"/>
  <c r="W260" i="19"/>
  <c r="W262" i="19"/>
  <c r="W264" i="19"/>
  <c r="W266" i="19"/>
  <c r="W268" i="19"/>
  <c r="W270" i="19"/>
  <c r="W272" i="19"/>
  <c r="W274" i="19"/>
  <c r="W276" i="19"/>
  <c r="W278" i="19"/>
  <c r="W280" i="19"/>
  <c r="W282" i="19"/>
  <c r="W284" i="19"/>
  <c r="W286" i="19"/>
  <c r="W288" i="19"/>
  <c r="W290" i="19"/>
  <c r="W292" i="19"/>
  <c r="W294" i="19"/>
  <c r="W296" i="19"/>
  <c r="W298" i="19"/>
  <c r="W300" i="19"/>
  <c r="W302" i="19"/>
  <c r="W304" i="19"/>
  <c r="W306" i="19"/>
  <c r="W308" i="19"/>
  <c r="W310" i="19"/>
  <c r="W312" i="19"/>
  <c r="W314" i="19"/>
  <c r="W316" i="19"/>
  <c r="W318" i="19"/>
  <c r="W320" i="19"/>
  <c r="W322" i="19"/>
  <c r="W324" i="19"/>
  <c r="W326" i="19"/>
  <c r="W328" i="19"/>
  <c r="W330" i="19"/>
  <c r="W332" i="19"/>
  <c r="W334" i="19"/>
  <c r="W336" i="19"/>
  <c r="W338" i="19"/>
  <c r="W340" i="19"/>
  <c r="W342" i="19"/>
  <c r="W344" i="19"/>
  <c r="W346" i="19"/>
  <c r="W348" i="19"/>
  <c r="W350" i="19"/>
  <c r="W352" i="19"/>
  <c r="W354" i="19"/>
  <c r="W356" i="19"/>
  <c r="W358" i="19"/>
  <c r="W360" i="19"/>
  <c r="W362" i="19"/>
  <c r="W364" i="19"/>
  <c r="W366" i="19"/>
  <c r="W368" i="19"/>
  <c r="W370" i="19"/>
  <c r="W372" i="19"/>
  <c r="W374" i="19"/>
  <c r="W376" i="19"/>
  <c r="W378" i="19"/>
  <c r="W380" i="19"/>
  <c r="W382" i="19"/>
  <c r="W384" i="19"/>
  <c r="W386" i="19"/>
  <c r="W388" i="19"/>
  <c r="W390" i="19"/>
  <c r="W392" i="19"/>
  <c r="W394" i="19"/>
  <c r="W395" i="19"/>
  <c r="W396" i="19"/>
  <c r="W397" i="19"/>
  <c r="W398" i="19"/>
  <c r="W399" i="19"/>
  <c r="W400" i="19"/>
  <c r="W401" i="19"/>
  <c r="W402" i="19"/>
  <c r="W403" i="19"/>
  <c r="W404" i="19"/>
  <c r="W405" i="19"/>
  <c r="W406" i="19"/>
  <c r="W407" i="19"/>
  <c r="W408" i="19"/>
  <c r="W409" i="19"/>
  <c r="W410" i="19"/>
  <c r="W411" i="19"/>
  <c r="W412" i="19"/>
  <c r="W413" i="19"/>
  <c r="W414" i="19"/>
  <c r="W415" i="19"/>
  <c r="W416" i="19"/>
  <c r="W417" i="19"/>
  <c r="W418" i="19"/>
  <c r="W419" i="19"/>
  <c r="W420" i="19"/>
  <c r="W421" i="19"/>
  <c r="W422" i="19"/>
  <c r="W423" i="19"/>
  <c r="W424" i="19"/>
  <c r="W425" i="19"/>
  <c r="W426" i="19"/>
  <c r="W427" i="19"/>
  <c r="W428" i="19"/>
  <c r="W429" i="19"/>
  <c r="W430" i="19"/>
  <c r="W431" i="19"/>
  <c r="W432" i="19"/>
  <c r="W433" i="19"/>
  <c r="W434" i="19"/>
  <c r="W435" i="19"/>
  <c r="W436" i="19"/>
  <c r="W437" i="19"/>
  <c r="W438" i="19"/>
  <c r="W439" i="19"/>
  <c r="W440" i="19"/>
  <c r="W441" i="19"/>
  <c r="W442" i="19"/>
  <c r="W443" i="19"/>
  <c r="W444" i="19"/>
  <c r="W445" i="19"/>
  <c r="W446" i="19"/>
  <c r="W447" i="19"/>
  <c r="W448" i="19"/>
  <c r="W449" i="19"/>
  <c r="W450" i="19"/>
  <c r="W451" i="19"/>
  <c r="W452" i="19"/>
  <c r="W453" i="19"/>
  <c r="W454" i="19"/>
  <c r="W455" i="19"/>
  <c r="W456" i="19"/>
  <c r="W457" i="19"/>
  <c r="W458" i="19"/>
  <c r="W459" i="19"/>
  <c r="W460" i="19"/>
  <c r="W461" i="19"/>
  <c r="W462" i="19"/>
  <c r="W463" i="19"/>
  <c r="W464" i="19"/>
  <c r="W465" i="19"/>
  <c r="W466" i="19"/>
  <c r="W467" i="19"/>
  <c r="W468" i="19"/>
  <c r="W469" i="19"/>
  <c r="W470" i="19"/>
  <c r="W471" i="19"/>
  <c r="W472" i="19"/>
  <c r="W473" i="19"/>
  <c r="W474" i="19"/>
  <c r="W475" i="19"/>
  <c r="W476" i="19"/>
  <c r="W477" i="19"/>
  <c r="W478" i="19"/>
  <c r="W479" i="19"/>
  <c r="W480" i="19"/>
  <c r="W481" i="19"/>
  <c r="W482" i="19"/>
  <c r="W483" i="19"/>
  <c r="W484" i="19"/>
  <c r="W485" i="19"/>
  <c r="W486" i="19"/>
  <c r="W487" i="19"/>
  <c r="W488" i="19"/>
  <c r="W489" i="19"/>
  <c r="W490" i="19"/>
  <c r="W491" i="19"/>
  <c r="W492" i="19"/>
  <c r="W493" i="19"/>
  <c r="W494" i="19"/>
  <c r="W495" i="19"/>
  <c r="W496" i="19"/>
  <c r="W497" i="19"/>
  <c r="W498" i="19"/>
  <c r="W499" i="19"/>
  <c r="W500" i="19"/>
  <c r="W501" i="19"/>
  <c r="W502" i="19"/>
  <c r="W503" i="19"/>
  <c r="W504" i="19"/>
  <c r="W505" i="19"/>
  <c r="W506" i="19"/>
  <c r="W507" i="19"/>
  <c r="W508" i="19"/>
  <c r="W509" i="19"/>
  <c r="W510" i="19"/>
  <c r="W511" i="19"/>
  <c r="W512" i="19"/>
  <c r="W513" i="19"/>
  <c r="W514" i="19"/>
  <c r="W515" i="19"/>
  <c r="W516" i="19"/>
  <c r="W517" i="19"/>
  <c r="W518" i="19"/>
  <c r="W519" i="19"/>
  <c r="W520" i="19"/>
  <c r="W521" i="19"/>
  <c r="W522" i="19"/>
  <c r="W523" i="19"/>
  <c r="W524" i="19"/>
  <c r="W525" i="19"/>
  <c r="W526" i="19"/>
  <c r="W527" i="19"/>
  <c r="W528" i="19"/>
  <c r="W529" i="19"/>
  <c r="W530" i="19"/>
  <c r="W531" i="19"/>
  <c r="W532" i="19"/>
  <c r="W533" i="19"/>
  <c r="W534" i="19"/>
  <c r="W535" i="19"/>
  <c r="W536" i="19"/>
  <c r="W537" i="19"/>
  <c r="W538" i="19"/>
  <c r="W539" i="19"/>
  <c r="W540" i="19"/>
  <c r="W541" i="19"/>
  <c r="W542" i="19"/>
  <c r="W543" i="19"/>
  <c r="W544" i="19"/>
  <c r="W545" i="19"/>
  <c r="W546" i="19"/>
  <c r="W547" i="19"/>
  <c r="W548" i="19"/>
  <c r="W549" i="19"/>
  <c r="W550" i="19"/>
  <c r="W551" i="19"/>
  <c r="W552" i="19"/>
  <c r="W553" i="19"/>
  <c r="W554" i="19"/>
  <c r="W555" i="19"/>
  <c r="W556" i="19"/>
  <c r="W557" i="19"/>
  <c r="W558" i="19"/>
  <c r="W559" i="19"/>
  <c r="W560" i="19"/>
  <c r="W561" i="19"/>
  <c r="W562" i="19"/>
  <c r="W563" i="19"/>
  <c r="W564" i="19"/>
  <c r="W565" i="19"/>
  <c r="W566" i="19"/>
  <c r="W567" i="19"/>
  <c r="W568" i="19"/>
  <c r="W569" i="19"/>
  <c r="W570" i="19"/>
  <c r="W571" i="19"/>
  <c r="W572" i="19"/>
  <c r="W573" i="19"/>
  <c r="W574" i="19"/>
  <c r="W575" i="19"/>
  <c r="W576" i="19"/>
  <c r="W577" i="19"/>
  <c r="W578" i="19"/>
  <c r="W579" i="19"/>
  <c r="W580" i="19"/>
  <c r="W581" i="19"/>
  <c r="W582" i="19"/>
  <c r="W583" i="19"/>
  <c r="W584" i="19"/>
  <c r="W585" i="19"/>
  <c r="W586" i="19"/>
  <c r="W587" i="19"/>
  <c r="W588" i="19"/>
  <c r="W589" i="19"/>
  <c r="W590" i="19"/>
  <c r="W591" i="19"/>
  <c r="W592" i="19"/>
  <c r="W593" i="19"/>
  <c r="W594" i="19"/>
  <c r="W595" i="19"/>
  <c r="W596" i="19"/>
  <c r="W597" i="19"/>
  <c r="W598" i="19"/>
  <c r="W599" i="19"/>
  <c r="W600" i="19"/>
  <c r="W601" i="19"/>
  <c r="W602" i="19"/>
  <c r="W603" i="19"/>
  <c r="W604" i="19"/>
  <c r="W605" i="19"/>
  <c r="W606" i="19"/>
  <c r="V6" i="19"/>
  <c r="U6" i="18"/>
  <c r="V6" i="18"/>
  <c r="U7" i="18"/>
  <c r="V7" i="18"/>
  <c r="U8" i="18"/>
  <c r="V8" i="18"/>
  <c r="U9" i="18"/>
  <c r="V9" i="18"/>
  <c r="U10" i="18"/>
  <c r="V10" i="18"/>
  <c r="U11" i="18"/>
  <c r="V11" i="18"/>
  <c r="U12" i="18"/>
  <c r="V12" i="18"/>
  <c r="U13" i="18"/>
  <c r="V13" i="18"/>
  <c r="U14" i="18"/>
  <c r="V14" i="18"/>
  <c r="U15" i="18"/>
  <c r="V15" i="18"/>
  <c r="U16" i="18"/>
  <c r="V16" i="18"/>
  <c r="U17" i="18"/>
  <c r="V17" i="18"/>
  <c r="U18" i="18"/>
  <c r="V18" i="18"/>
  <c r="U19" i="18"/>
  <c r="V19" i="18"/>
  <c r="U20" i="18"/>
  <c r="V20" i="18"/>
  <c r="U21" i="18"/>
  <c r="V21" i="18"/>
  <c r="U22" i="18"/>
  <c r="V22" i="18"/>
  <c r="U23" i="18"/>
  <c r="V23" i="18"/>
  <c r="U24" i="18"/>
  <c r="V24" i="18"/>
  <c r="U25" i="18"/>
  <c r="V25" i="18"/>
  <c r="U26" i="18"/>
  <c r="V26" i="18"/>
  <c r="U27" i="18"/>
  <c r="V27" i="18"/>
  <c r="U28" i="18"/>
  <c r="V28" i="18"/>
  <c r="U29" i="18"/>
  <c r="V29" i="18"/>
  <c r="U30" i="18"/>
  <c r="V30" i="18"/>
  <c r="U31" i="18"/>
  <c r="V31" i="18"/>
  <c r="U32" i="18"/>
  <c r="V32" i="18"/>
  <c r="U33" i="18"/>
  <c r="V33" i="18"/>
  <c r="U34" i="18"/>
  <c r="V34" i="18"/>
  <c r="U35" i="18"/>
  <c r="V35" i="18"/>
  <c r="U36" i="18"/>
  <c r="V36" i="18"/>
  <c r="U37" i="18"/>
  <c r="V37" i="18"/>
  <c r="U38" i="18"/>
  <c r="V38" i="18"/>
  <c r="U39" i="18"/>
  <c r="V39" i="18"/>
  <c r="U40" i="18"/>
  <c r="V40" i="18"/>
  <c r="U41" i="18"/>
  <c r="V41" i="18"/>
  <c r="U42" i="18"/>
  <c r="V42" i="18"/>
  <c r="U43" i="18"/>
  <c r="V43" i="18"/>
  <c r="U44" i="18"/>
  <c r="V44" i="18"/>
  <c r="U45" i="18"/>
  <c r="V45" i="18"/>
  <c r="U46" i="18"/>
  <c r="V46" i="18"/>
  <c r="U47" i="18"/>
  <c r="V47" i="18"/>
  <c r="U48" i="18"/>
  <c r="V48" i="18"/>
  <c r="U49" i="18"/>
  <c r="V49" i="18"/>
  <c r="U50" i="18"/>
  <c r="V50" i="18"/>
  <c r="U51" i="18"/>
  <c r="V51" i="18"/>
  <c r="U52" i="18"/>
  <c r="V52" i="18"/>
  <c r="U53" i="18"/>
  <c r="V53" i="18"/>
  <c r="U54" i="18"/>
  <c r="V54" i="18"/>
  <c r="U55" i="18"/>
  <c r="V55" i="18"/>
  <c r="U56" i="18"/>
  <c r="V56" i="18"/>
  <c r="U57" i="18"/>
  <c r="V57" i="18"/>
  <c r="U58" i="18"/>
  <c r="V58" i="18"/>
  <c r="U59" i="18"/>
  <c r="V59" i="18"/>
  <c r="U60" i="18"/>
  <c r="V60" i="18"/>
  <c r="U61" i="18"/>
  <c r="V61" i="18"/>
  <c r="U62" i="18"/>
  <c r="V62" i="18"/>
  <c r="U63" i="18"/>
  <c r="V63" i="18"/>
  <c r="U64" i="18"/>
  <c r="V64" i="18"/>
  <c r="U65" i="18"/>
  <c r="V65" i="18"/>
  <c r="U66" i="18"/>
  <c r="V66" i="18"/>
  <c r="U67" i="18"/>
  <c r="V67" i="18"/>
  <c r="U68" i="18"/>
  <c r="V68" i="18"/>
  <c r="U69" i="18"/>
  <c r="V69" i="18"/>
  <c r="U70" i="18"/>
  <c r="V70" i="18"/>
  <c r="U71" i="18"/>
  <c r="V71" i="18"/>
  <c r="U72" i="18"/>
  <c r="V72" i="18"/>
  <c r="U73" i="18"/>
  <c r="V73" i="18"/>
  <c r="U74" i="18"/>
  <c r="V74" i="18"/>
  <c r="U75" i="18"/>
  <c r="V75" i="18"/>
  <c r="U76" i="18"/>
  <c r="V76" i="18"/>
  <c r="U77" i="18"/>
  <c r="V77" i="18"/>
  <c r="U78" i="18"/>
  <c r="V78" i="18"/>
  <c r="U79" i="18"/>
  <c r="V79" i="18"/>
  <c r="U80" i="18"/>
  <c r="V80" i="18"/>
  <c r="U81" i="18"/>
  <c r="V81" i="18"/>
  <c r="U82" i="18"/>
  <c r="V82" i="18"/>
  <c r="U83" i="18"/>
  <c r="V83" i="18"/>
  <c r="U84" i="18"/>
  <c r="V84" i="18"/>
  <c r="U85" i="18"/>
  <c r="V85" i="18"/>
  <c r="U86" i="18"/>
  <c r="V86" i="18"/>
  <c r="U87" i="18"/>
  <c r="V87" i="18"/>
  <c r="U88" i="18"/>
  <c r="V88" i="18"/>
  <c r="U89" i="18"/>
  <c r="V89" i="18"/>
  <c r="U90" i="18"/>
  <c r="V90" i="18"/>
  <c r="U91" i="18"/>
  <c r="V91" i="18"/>
  <c r="U92" i="18"/>
  <c r="V92" i="18"/>
  <c r="U93" i="18"/>
  <c r="V93" i="18"/>
  <c r="U94" i="18"/>
  <c r="V94" i="18"/>
  <c r="U95" i="18"/>
  <c r="V95" i="18"/>
  <c r="U96" i="18"/>
  <c r="V96" i="18"/>
  <c r="U97" i="18"/>
  <c r="V97" i="18"/>
  <c r="U98" i="18"/>
  <c r="V98" i="18"/>
  <c r="U99" i="18"/>
  <c r="V99" i="18"/>
  <c r="U100" i="18"/>
  <c r="V100" i="18"/>
  <c r="U101" i="18"/>
  <c r="V101" i="18"/>
  <c r="U102" i="18"/>
  <c r="V102" i="18"/>
  <c r="U103" i="18"/>
  <c r="V103" i="18"/>
  <c r="U104" i="18"/>
  <c r="V104" i="18"/>
  <c r="U105" i="18"/>
  <c r="V105" i="18"/>
  <c r="U106" i="18"/>
  <c r="V106" i="18"/>
  <c r="U107" i="18"/>
  <c r="V107" i="18"/>
  <c r="U108" i="18"/>
  <c r="V108" i="18"/>
  <c r="U109" i="18"/>
  <c r="V109" i="18"/>
  <c r="U110" i="18"/>
  <c r="V110" i="18"/>
  <c r="U111" i="18"/>
  <c r="V111" i="18"/>
  <c r="U112" i="18"/>
  <c r="V112" i="18"/>
  <c r="U113" i="18"/>
  <c r="V113" i="18"/>
  <c r="U114" i="18"/>
  <c r="V114" i="18"/>
  <c r="U115" i="18"/>
  <c r="V115" i="18"/>
  <c r="U116" i="18"/>
  <c r="V116" i="18"/>
  <c r="U117" i="18"/>
  <c r="V117" i="18"/>
  <c r="U118" i="18"/>
  <c r="V118" i="18"/>
  <c r="U119" i="18"/>
  <c r="V119" i="18"/>
  <c r="U120" i="18"/>
  <c r="V120" i="18"/>
  <c r="U121" i="18"/>
  <c r="V121" i="18"/>
  <c r="U122" i="18"/>
  <c r="V122" i="18"/>
  <c r="U123" i="18"/>
  <c r="V123" i="18"/>
  <c r="U124" i="18"/>
  <c r="V124" i="18"/>
  <c r="U125" i="18"/>
  <c r="V125" i="18"/>
  <c r="U126" i="18"/>
  <c r="V126" i="18"/>
  <c r="U127" i="18"/>
  <c r="V127" i="18"/>
  <c r="U128" i="18"/>
  <c r="V128" i="18"/>
  <c r="U129" i="18"/>
  <c r="V129" i="18"/>
  <c r="U130" i="18"/>
  <c r="V130" i="18"/>
  <c r="U131" i="18"/>
  <c r="V131" i="18"/>
  <c r="U132" i="18"/>
  <c r="V132" i="18"/>
  <c r="U133" i="18"/>
  <c r="V133" i="18"/>
  <c r="U134" i="18"/>
  <c r="V134" i="18"/>
  <c r="U135" i="18"/>
  <c r="V135" i="18"/>
  <c r="U136" i="18"/>
  <c r="V136" i="18"/>
  <c r="U137" i="18"/>
  <c r="V137" i="18"/>
  <c r="U138" i="18"/>
  <c r="V138" i="18"/>
  <c r="U139" i="18"/>
  <c r="V139" i="18"/>
  <c r="U140" i="18"/>
  <c r="V140" i="18"/>
  <c r="U141" i="18"/>
  <c r="V141" i="18"/>
  <c r="U142" i="18"/>
  <c r="V142" i="18"/>
  <c r="U143" i="18"/>
  <c r="V143" i="18"/>
  <c r="U144" i="18"/>
  <c r="V144" i="18"/>
  <c r="U145" i="18"/>
  <c r="V145" i="18"/>
  <c r="U146" i="18"/>
  <c r="V146" i="18"/>
  <c r="U147" i="18"/>
  <c r="V147" i="18"/>
  <c r="U148" i="18"/>
  <c r="V148" i="18"/>
  <c r="U149" i="18"/>
  <c r="V149" i="18"/>
  <c r="U150" i="18"/>
  <c r="V150" i="18"/>
  <c r="U151" i="18"/>
  <c r="V151" i="18"/>
  <c r="U152" i="18"/>
  <c r="V152" i="18"/>
  <c r="U153" i="18"/>
  <c r="V153" i="18"/>
  <c r="U154" i="18"/>
  <c r="V154" i="18"/>
  <c r="U155" i="18"/>
  <c r="V155" i="18"/>
  <c r="U156" i="18"/>
  <c r="V156" i="18"/>
  <c r="U157" i="18"/>
  <c r="V157" i="18"/>
  <c r="U158" i="18"/>
  <c r="V158" i="18"/>
  <c r="U159" i="18"/>
  <c r="V159" i="18"/>
  <c r="U160" i="18"/>
  <c r="V160" i="18"/>
  <c r="U161" i="18"/>
  <c r="V161" i="18"/>
  <c r="U162" i="18"/>
  <c r="V162" i="18"/>
  <c r="U163" i="18"/>
  <c r="V163" i="18"/>
  <c r="U164" i="18"/>
  <c r="V164" i="18"/>
  <c r="U165" i="18"/>
  <c r="V165" i="18"/>
  <c r="U166" i="18"/>
  <c r="V166" i="18"/>
  <c r="U167" i="18"/>
  <c r="V167" i="18"/>
  <c r="U168" i="18"/>
  <c r="V168" i="18"/>
  <c r="U169" i="18"/>
  <c r="V169" i="18"/>
  <c r="U170" i="18"/>
  <c r="V170" i="18"/>
  <c r="U171" i="18"/>
  <c r="V171" i="18"/>
  <c r="U172" i="18"/>
  <c r="V172" i="18"/>
  <c r="U173" i="18"/>
  <c r="V173" i="18"/>
  <c r="U174" i="18"/>
  <c r="V174" i="18"/>
  <c r="U175" i="18"/>
  <c r="V175" i="18"/>
  <c r="U176" i="18"/>
  <c r="V176" i="18"/>
  <c r="U177" i="18"/>
  <c r="V177" i="18"/>
  <c r="U178" i="18"/>
  <c r="V178" i="18"/>
  <c r="U179" i="18"/>
  <c r="V179" i="18"/>
  <c r="U180" i="18"/>
  <c r="V180" i="18"/>
  <c r="U181" i="18"/>
  <c r="V181" i="18"/>
  <c r="U182" i="18"/>
  <c r="V182" i="18"/>
  <c r="U183" i="18"/>
  <c r="V183" i="18"/>
  <c r="U184" i="18"/>
  <c r="V184" i="18"/>
  <c r="U185" i="18"/>
  <c r="V185" i="18"/>
  <c r="U186" i="18"/>
  <c r="V186" i="18"/>
  <c r="U187" i="18"/>
  <c r="V187" i="18"/>
  <c r="U188" i="18"/>
  <c r="V188" i="18"/>
  <c r="U189" i="18"/>
  <c r="V189" i="18"/>
  <c r="U190" i="18"/>
  <c r="V190" i="18"/>
  <c r="U191" i="18"/>
  <c r="V191" i="18"/>
  <c r="U192" i="18"/>
  <c r="V192" i="18"/>
  <c r="U193" i="18"/>
  <c r="V193" i="18"/>
  <c r="U194" i="18"/>
  <c r="V194" i="18"/>
  <c r="U195" i="18"/>
  <c r="V195" i="18"/>
  <c r="U196" i="18"/>
  <c r="V196" i="18"/>
  <c r="U197" i="18"/>
  <c r="V197" i="18"/>
  <c r="U198" i="18"/>
  <c r="V198" i="18"/>
  <c r="U199" i="18"/>
  <c r="V199" i="18"/>
  <c r="U200" i="18"/>
  <c r="V200" i="18"/>
  <c r="U201" i="18"/>
  <c r="V201" i="18"/>
  <c r="U202" i="18"/>
  <c r="V202" i="18"/>
  <c r="U203" i="18"/>
  <c r="V203" i="18"/>
  <c r="U204" i="18"/>
  <c r="V204" i="18"/>
  <c r="U205" i="18"/>
  <c r="V205" i="18"/>
  <c r="U206" i="18"/>
  <c r="V206" i="18"/>
  <c r="U207" i="18"/>
  <c r="V207" i="18"/>
  <c r="U208" i="18"/>
  <c r="V208" i="18"/>
  <c r="U209" i="18"/>
  <c r="V209" i="18"/>
  <c r="U210" i="18"/>
  <c r="V210" i="18"/>
  <c r="U211" i="18"/>
  <c r="V211" i="18"/>
  <c r="U212" i="18"/>
  <c r="V212" i="18"/>
  <c r="U213" i="18"/>
  <c r="V213" i="18"/>
  <c r="U214" i="18"/>
  <c r="V214" i="18"/>
  <c r="U215" i="18"/>
  <c r="V215" i="18"/>
  <c r="U216" i="18"/>
  <c r="V216" i="18"/>
  <c r="U217" i="18"/>
  <c r="V217" i="18"/>
  <c r="U218" i="18"/>
  <c r="V218" i="18"/>
  <c r="U219" i="18"/>
  <c r="V219" i="18"/>
  <c r="U220" i="18"/>
  <c r="V220" i="18"/>
  <c r="U221" i="18"/>
  <c r="V221" i="18"/>
  <c r="U222" i="18"/>
  <c r="V222" i="18"/>
  <c r="U223" i="18"/>
  <c r="V223" i="18"/>
  <c r="U224" i="18"/>
  <c r="V224" i="18"/>
  <c r="U225" i="18"/>
  <c r="V225" i="18"/>
  <c r="U226" i="18"/>
  <c r="V226" i="18"/>
  <c r="U227" i="18"/>
  <c r="V227" i="18"/>
  <c r="U228" i="18"/>
  <c r="V228" i="18"/>
  <c r="U229" i="18"/>
  <c r="V229" i="18"/>
  <c r="U230" i="18"/>
  <c r="V230" i="18"/>
  <c r="U231" i="18"/>
  <c r="V231" i="18"/>
  <c r="U232" i="18"/>
  <c r="V232" i="18"/>
  <c r="U233" i="18"/>
  <c r="V233" i="18"/>
  <c r="U234" i="18"/>
  <c r="V234" i="18"/>
  <c r="U235" i="18"/>
  <c r="V235" i="18"/>
  <c r="U236" i="18"/>
  <c r="V236" i="18"/>
  <c r="U237" i="18"/>
  <c r="V237" i="18"/>
  <c r="U238" i="18"/>
  <c r="V238" i="18"/>
  <c r="U239" i="18"/>
  <c r="V239" i="18"/>
  <c r="U240" i="18"/>
  <c r="V240" i="18"/>
  <c r="U241" i="18"/>
  <c r="V241" i="18"/>
  <c r="U242" i="18"/>
  <c r="V242" i="18"/>
  <c r="U243" i="18"/>
  <c r="V243" i="18"/>
  <c r="U244" i="18"/>
  <c r="V244" i="18"/>
  <c r="U245" i="18"/>
  <c r="V245" i="18"/>
  <c r="U246" i="18"/>
  <c r="V246" i="18"/>
  <c r="U247" i="18"/>
  <c r="V247" i="18"/>
  <c r="U248" i="18"/>
  <c r="V248" i="18"/>
  <c r="U249" i="18"/>
  <c r="V249" i="18"/>
  <c r="U250" i="18"/>
  <c r="V250" i="18"/>
  <c r="U251" i="18"/>
  <c r="V251" i="18"/>
  <c r="U252" i="18"/>
  <c r="V252" i="18"/>
  <c r="U253" i="18"/>
  <c r="V253" i="18"/>
  <c r="U254" i="18"/>
  <c r="V254" i="18"/>
  <c r="U255" i="18"/>
  <c r="V255" i="18"/>
  <c r="U256" i="18"/>
  <c r="V256" i="18"/>
  <c r="U257" i="18"/>
  <c r="V257" i="18"/>
  <c r="U258" i="18"/>
  <c r="V258" i="18"/>
  <c r="U259" i="18"/>
  <c r="V259" i="18"/>
  <c r="U260" i="18"/>
  <c r="V260" i="18"/>
  <c r="U261" i="18"/>
  <c r="V261" i="18"/>
  <c r="U262" i="18"/>
  <c r="V262" i="18"/>
  <c r="U263" i="18"/>
  <c r="V263" i="18"/>
  <c r="U264" i="18"/>
  <c r="V264" i="18"/>
  <c r="U265" i="18"/>
  <c r="V265" i="18"/>
  <c r="U266" i="18"/>
  <c r="V266" i="18"/>
  <c r="U267" i="18"/>
  <c r="V267" i="18"/>
  <c r="U268" i="18"/>
  <c r="V268" i="18"/>
  <c r="U269" i="18"/>
  <c r="V269" i="18"/>
  <c r="U270" i="18"/>
  <c r="V270" i="18"/>
  <c r="U271" i="18"/>
  <c r="V271" i="18"/>
  <c r="U272" i="18"/>
  <c r="V272" i="18"/>
  <c r="U273" i="18"/>
  <c r="V273" i="18"/>
  <c r="U274" i="18"/>
  <c r="V274" i="18"/>
  <c r="U275" i="18"/>
  <c r="V275" i="18"/>
  <c r="U276" i="18"/>
  <c r="V276" i="18"/>
  <c r="U277" i="18"/>
  <c r="V277" i="18"/>
  <c r="U278" i="18"/>
  <c r="V278" i="18"/>
  <c r="U279" i="18"/>
  <c r="V279" i="18"/>
  <c r="U280" i="18"/>
  <c r="V280" i="18"/>
  <c r="U281" i="18"/>
  <c r="V281" i="18"/>
  <c r="U282" i="18"/>
  <c r="V282" i="18"/>
  <c r="U283" i="18"/>
  <c r="V283" i="18"/>
  <c r="U284" i="18"/>
  <c r="V284" i="18"/>
  <c r="U285" i="18"/>
  <c r="V285" i="18"/>
  <c r="U286" i="18"/>
  <c r="V286" i="18"/>
  <c r="U287" i="18"/>
  <c r="V287" i="18"/>
  <c r="U288" i="18"/>
  <c r="V288" i="18"/>
  <c r="U289" i="18"/>
  <c r="V289" i="18"/>
  <c r="U290" i="18"/>
  <c r="V290" i="18"/>
  <c r="U291" i="18"/>
  <c r="V291" i="18"/>
  <c r="U292" i="18"/>
  <c r="V292" i="18"/>
  <c r="U293" i="18"/>
  <c r="V293" i="18"/>
  <c r="U294" i="18"/>
  <c r="V294" i="18"/>
  <c r="U295" i="18"/>
  <c r="V295" i="18"/>
  <c r="U296" i="18"/>
  <c r="V296" i="18"/>
  <c r="U297" i="18"/>
  <c r="V297" i="18"/>
  <c r="U298" i="18"/>
  <c r="V298" i="18"/>
  <c r="U299" i="18"/>
  <c r="V299" i="18"/>
  <c r="U300" i="18"/>
  <c r="V300" i="18"/>
  <c r="U301" i="18"/>
  <c r="V301" i="18"/>
  <c r="U302" i="18"/>
  <c r="V302" i="18"/>
  <c r="U303" i="18"/>
  <c r="V303" i="18"/>
  <c r="U304" i="18"/>
  <c r="V304" i="18"/>
  <c r="U305" i="18"/>
  <c r="V305" i="18"/>
  <c r="U306" i="18"/>
  <c r="V306" i="18"/>
  <c r="U307" i="18"/>
  <c r="V307" i="18"/>
  <c r="U308" i="18"/>
  <c r="V308" i="18"/>
  <c r="U309" i="18"/>
  <c r="V309" i="18"/>
  <c r="U310" i="18"/>
  <c r="V310" i="18"/>
  <c r="U311" i="18"/>
  <c r="V311" i="18"/>
  <c r="U312" i="18"/>
  <c r="V312" i="18"/>
  <c r="U313" i="18"/>
  <c r="V313" i="18"/>
  <c r="U314" i="18"/>
  <c r="V314" i="18"/>
  <c r="U315" i="18"/>
  <c r="V315" i="18"/>
  <c r="U316" i="18"/>
  <c r="V316" i="18"/>
  <c r="U317" i="18"/>
  <c r="V317" i="18"/>
  <c r="U318" i="18"/>
  <c r="V318" i="18"/>
  <c r="U319" i="18"/>
  <c r="V319" i="18"/>
  <c r="U320" i="18"/>
  <c r="V320" i="18"/>
  <c r="U321" i="18"/>
  <c r="V321" i="18"/>
  <c r="U322" i="18"/>
  <c r="V322" i="18"/>
  <c r="U323" i="18"/>
  <c r="V323" i="18"/>
  <c r="U324" i="18"/>
  <c r="V324" i="18"/>
  <c r="U325" i="18"/>
  <c r="V325" i="18"/>
  <c r="U326" i="18"/>
  <c r="V326" i="18"/>
  <c r="U327" i="18"/>
  <c r="V327" i="18"/>
  <c r="U328" i="18"/>
  <c r="V328" i="18"/>
  <c r="U329" i="18"/>
  <c r="V329" i="18"/>
  <c r="U330" i="18"/>
  <c r="V330" i="18"/>
  <c r="U331" i="18"/>
  <c r="V331" i="18"/>
  <c r="U332" i="18"/>
  <c r="V332" i="18"/>
  <c r="U333" i="18"/>
  <c r="V333" i="18"/>
  <c r="U334" i="18"/>
  <c r="V334" i="18"/>
  <c r="U335" i="18"/>
  <c r="V335" i="18"/>
  <c r="U336" i="18"/>
  <c r="V336" i="18"/>
  <c r="U337" i="18"/>
  <c r="V337" i="18"/>
  <c r="U338" i="18"/>
  <c r="V338" i="18"/>
  <c r="U339" i="18"/>
  <c r="V339" i="18"/>
  <c r="U340" i="18"/>
  <c r="V340" i="18"/>
  <c r="U341" i="18"/>
  <c r="V341" i="18"/>
  <c r="U342" i="18"/>
  <c r="V342" i="18"/>
  <c r="U343" i="18"/>
  <c r="V343" i="18"/>
  <c r="U344" i="18"/>
  <c r="V344" i="18"/>
  <c r="U345" i="18"/>
  <c r="V345" i="18"/>
  <c r="U346" i="18"/>
  <c r="V346" i="18"/>
  <c r="U347" i="18"/>
  <c r="V347" i="18"/>
  <c r="U348" i="18"/>
  <c r="V348" i="18"/>
  <c r="U349" i="18"/>
  <c r="V349" i="18"/>
  <c r="U350" i="18"/>
  <c r="V350" i="18"/>
  <c r="U351" i="18"/>
  <c r="V351" i="18"/>
  <c r="U352" i="18"/>
  <c r="V352" i="18"/>
  <c r="U353" i="18"/>
  <c r="V353" i="18"/>
  <c r="U354" i="18"/>
  <c r="V354" i="18"/>
  <c r="U355" i="18"/>
  <c r="V355" i="18"/>
  <c r="U356" i="18"/>
  <c r="V356" i="18"/>
  <c r="U357" i="18"/>
  <c r="V357" i="18"/>
  <c r="U358" i="18"/>
  <c r="V358" i="18"/>
  <c r="U359" i="18"/>
  <c r="V359" i="18"/>
  <c r="U360" i="18"/>
  <c r="V360" i="18"/>
  <c r="U361" i="18"/>
  <c r="V361" i="18"/>
  <c r="U362" i="18"/>
  <c r="V362" i="18"/>
  <c r="U363" i="18"/>
  <c r="V363" i="18"/>
  <c r="U364" i="18"/>
  <c r="V364" i="18"/>
  <c r="U365" i="18"/>
  <c r="V365" i="18"/>
  <c r="U366" i="18"/>
  <c r="V366" i="18"/>
  <c r="U367" i="18"/>
  <c r="V367" i="18"/>
  <c r="U368" i="18"/>
  <c r="V368" i="18"/>
  <c r="U369" i="18"/>
  <c r="V369" i="18"/>
  <c r="U370" i="18"/>
  <c r="V370" i="18"/>
  <c r="U371" i="18"/>
  <c r="V371" i="18"/>
  <c r="U372" i="18"/>
  <c r="V372" i="18"/>
  <c r="U373" i="18"/>
  <c r="V373" i="18"/>
  <c r="U374" i="18"/>
  <c r="V374" i="18"/>
  <c r="U375" i="18"/>
  <c r="V375" i="18"/>
  <c r="U376" i="18"/>
  <c r="V376" i="18"/>
  <c r="U377" i="18"/>
  <c r="V377" i="18"/>
  <c r="U378" i="18"/>
  <c r="V378" i="18"/>
  <c r="U379" i="18"/>
  <c r="V379" i="18"/>
  <c r="U380" i="18"/>
  <c r="V380" i="18"/>
  <c r="U381" i="18"/>
  <c r="V381" i="18"/>
  <c r="U382" i="18"/>
  <c r="V382" i="18"/>
  <c r="U383" i="18"/>
  <c r="V383" i="18"/>
  <c r="U384" i="18"/>
  <c r="V384" i="18"/>
  <c r="U385" i="18"/>
  <c r="V385" i="18"/>
  <c r="U386" i="18"/>
  <c r="V386" i="18"/>
  <c r="U387" i="18"/>
  <c r="V387" i="18"/>
  <c r="U388" i="18"/>
  <c r="V388" i="18"/>
  <c r="U389" i="18"/>
  <c r="V389" i="18"/>
  <c r="U390" i="18"/>
  <c r="V390" i="18"/>
  <c r="U391" i="18"/>
  <c r="V391" i="18"/>
  <c r="U392" i="18"/>
  <c r="V392" i="18"/>
  <c r="U393" i="18"/>
  <c r="V393" i="18"/>
  <c r="U394" i="18"/>
  <c r="V394" i="18"/>
  <c r="U395" i="18"/>
  <c r="V395" i="18"/>
  <c r="U396" i="18"/>
  <c r="V396" i="18"/>
  <c r="U397" i="18"/>
  <c r="V397" i="18"/>
  <c r="U398" i="18"/>
  <c r="V398" i="18"/>
  <c r="U399" i="18"/>
  <c r="V399" i="18"/>
  <c r="U400" i="18"/>
  <c r="V400" i="18"/>
  <c r="U401" i="18"/>
  <c r="V401" i="18"/>
  <c r="U402" i="18"/>
  <c r="V402" i="18"/>
  <c r="U403" i="18"/>
  <c r="V403" i="18"/>
  <c r="U404" i="18"/>
  <c r="V404" i="18"/>
  <c r="U405" i="18"/>
  <c r="V405" i="18"/>
  <c r="U406" i="18"/>
  <c r="V406" i="18"/>
  <c r="U407" i="18"/>
  <c r="V407" i="18"/>
  <c r="U408" i="18"/>
  <c r="V408" i="18"/>
  <c r="U409" i="18"/>
  <c r="V409" i="18"/>
  <c r="U410" i="18"/>
  <c r="V410" i="18"/>
  <c r="U411" i="18"/>
  <c r="V411" i="18"/>
  <c r="U412" i="18"/>
  <c r="V412" i="18"/>
  <c r="U413" i="18"/>
  <c r="V413" i="18"/>
  <c r="U414" i="18"/>
  <c r="V414" i="18"/>
  <c r="U415" i="18"/>
  <c r="V415" i="18"/>
  <c r="U416" i="18"/>
  <c r="V416" i="18"/>
  <c r="U417" i="18"/>
  <c r="V417" i="18"/>
  <c r="U418" i="18"/>
  <c r="V418" i="18"/>
  <c r="U419" i="18"/>
  <c r="V419" i="18"/>
  <c r="U420" i="18"/>
  <c r="V420" i="18"/>
  <c r="U421" i="18"/>
  <c r="V421" i="18"/>
  <c r="U422" i="18"/>
  <c r="V422" i="18"/>
  <c r="U423" i="18"/>
  <c r="V423" i="18"/>
  <c r="U424" i="18"/>
  <c r="V424" i="18"/>
  <c r="U425" i="18"/>
  <c r="V425" i="18"/>
  <c r="U426" i="18"/>
  <c r="V426" i="18"/>
  <c r="U427" i="18"/>
  <c r="V427" i="18"/>
  <c r="U428" i="18"/>
  <c r="V428" i="18"/>
  <c r="U429" i="18"/>
  <c r="V429" i="18"/>
  <c r="U430" i="18"/>
  <c r="V430" i="18"/>
  <c r="U431" i="18"/>
  <c r="V431" i="18"/>
  <c r="U432" i="18"/>
  <c r="V432" i="18"/>
  <c r="U433" i="18"/>
  <c r="V433" i="18"/>
  <c r="U434" i="18"/>
  <c r="V434" i="18"/>
  <c r="U435" i="18"/>
  <c r="V435" i="18"/>
  <c r="U436" i="18"/>
  <c r="V436" i="18"/>
  <c r="U437" i="18"/>
  <c r="V437" i="18"/>
  <c r="U438" i="18"/>
  <c r="V438" i="18"/>
  <c r="U439" i="18"/>
  <c r="V439" i="18"/>
  <c r="U440" i="18"/>
  <c r="V440" i="18"/>
  <c r="U441" i="18"/>
  <c r="V441" i="18"/>
  <c r="U442" i="18"/>
  <c r="V442" i="18"/>
  <c r="U443" i="18"/>
  <c r="V443" i="18"/>
  <c r="U444" i="18"/>
  <c r="V444" i="18"/>
  <c r="U445" i="18"/>
  <c r="V445" i="18"/>
  <c r="U446" i="18"/>
  <c r="V446" i="18"/>
  <c r="U447" i="18"/>
  <c r="V447" i="18"/>
  <c r="U448" i="18"/>
  <c r="V448" i="18"/>
  <c r="U449" i="18"/>
  <c r="V449" i="18"/>
  <c r="U450" i="18"/>
  <c r="V450" i="18"/>
  <c r="U451" i="18"/>
  <c r="V451" i="18"/>
  <c r="U452" i="18"/>
  <c r="V452" i="18"/>
  <c r="U453" i="18"/>
  <c r="V453" i="18"/>
  <c r="U454" i="18"/>
  <c r="V454" i="18"/>
  <c r="U455" i="18"/>
  <c r="V455" i="18"/>
  <c r="U456" i="18"/>
  <c r="V456" i="18"/>
  <c r="U457" i="18"/>
  <c r="V457" i="18"/>
  <c r="U458" i="18"/>
  <c r="V458" i="18"/>
  <c r="U459" i="18"/>
  <c r="V459" i="18"/>
  <c r="U460" i="18"/>
  <c r="V460" i="18"/>
  <c r="U461" i="18"/>
  <c r="V461" i="18"/>
  <c r="U462" i="18"/>
  <c r="V462" i="18"/>
  <c r="U463" i="18"/>
  <c r="V463" i="18"/>
  <c r="U464" i="18"/>
  <c r="V464" i="18"/>
  <c r="U465" i="18"/>
  <c r="V465" i="18"/>
  <c r="U466" i="18"/>
  <c r="V466" i="18"/>
  <c r="U467" i="18"/>
  <c r="V467" i="18"/>
  <c r="U468" i="18"/>
  <c r="V468" i="18"/>
  <c r="U469" i="18"/>
  <c r="V469" i="18"/>
  <c r="U470" i="18"/>
  <c r="V470" i="18"/>
  <c r="U471" i="18"/>
  <c r="V471" i="18"/>
  <c r="U472" i="18"/>
  <c r="V472" i="18"/>
  <c r="U473" i="18"/>
  <c r="V473" i="18"/>
  <c r="U474" i="18"/>
  <c r="V474" i="18"/>
  <c r="U475" i="18"/>
  <c r="V475" i="18"/>
  <c r="U476" i="18"/>
  <c r="V476" i="18"/>
  <c r="U477" i="18"/>
  <c r="V477" i="18"/>
  <c r="U478" i="18"/>
  <c r="V478" i="18"/>
  <c r="U479" i="18"/>
  <c r="V479" i="18"/>
  <c r="U480" i="18"/>
  <c r="V480" i="18"/>
  <c r="U481" i="18"/>
  <c r="V481" i="18"/>
  <c r="U482" i="18"/>
  <c r="V482" i="18"/>
  <c r="U483" i="18"/>
  <c r="V483" i="18"/>
  <c r="U484" i="18"/>
  <c r="V484" i="18"/>
  <c r="U485" i="18"/>
  <c r="V485" i="18"/>
  <c r="U486" i="18"/>
  <c r="V486" i="18"/>
  <c r="U487" i="18"/>
  <c r="V487" i="18"/>
  <c r="U488" i="18"/>
  <c r="V488" i="18"/>
  <c r="U489" i="18"/>
  <c r="V489" i="18"/>
  <c r="U490" i="18"/>
  <c r="V490" i="18"/>
  <c r="U491" i="18"/>
  <c r="V491" i="18"/>
  <c r="U492" i="18"/>
  <c r="V492" i="18"/>
  <c r="U493" i="18"/>
  <c r="V493" i="18"/>
  <c r="U494" i="18"/>
  <c r="V494" i="18"/>
  <c r="U495" i="18"/>
  <c r="V495" i="18"/>
  <c r="U496" i="18"/>
  <c r="V496" i="18"/>
  <c r="U497" i="18"/>
  <c r="V497" i="18"/>
  <c r="U498" i="18"/>
  <c r="V498" i="18"/>
  <c r="U499" i="18"/>
  <c r="V499" i="18"/>
  <c r="U500" i="18"/>
  <c r="V500" i="18"/>
  <c r="U501" i="18"/>
  <c r="V501" i="18"/>
  <c r="U502" i="18"/>
  <c r="V502" i="18"/>
  <c r="U503" i="18"/>
  <c r="V503" i="18"/>
  <c r="U504" i="18"/>
  <c r="V504" i="18"/>
  <c r="U505" i="18"/>
  <c r="V505" i="18"/>
  <c r="U506" i="18"/>
  <c r="V506" i="18"/>
  <c r="U507" i="18"/>
  <c r="V507" i="18"/>
  <c r="U508" i="18"/>
  <c r="V508" i="18"/>
  <c r="U509" i="18"/>
  <c r="V509" i="18"/>
  <c r="U510" i="18"/>
  <c r="V510" i="18"/>
  <c r="U511" i="18"/>
  <c r="V511" i="18"/>
  <c r="U512" i="18"/>
  <c r="V512" i="18"/>
  <c r="U513" i="18"/>
  <c r="V513" i="18"/>
  <c r="U514" i="18"/>
  <c r="V514" i="18"/>
  <c r="U515" i="18"/>
  <c r="V515" i="18"/>
  <c r="U516" i="18"/>
  <c r="V516" i="18"/>
  <c r="U517" i="18"/>
  <c r="V517" i="18"/>
  <c r="U518" i="18"/>
  <c r="V518" i="18"/>
  <c r="U519" i="18"/>
  <c r="V519" i="18"/>
  <c r="U520" i="18"/>
  <c r="V520" i="18"/>
  <c r="U521" i="18"/>
  <c r="V521" i="18"/>
  <c r="U522" i="18"/>
  <c r="V522" i="18"/>
  <c r="U523" i="18"/>
  <c r="V523" i="18"/>
  <c r="U524" i="18"/>
  <c r="V524" i="18"/>
  <c r="U525" i="18"/>
  <c r="V525" i="18"/>
  <c r="U526" i="18"/>
  <c r="V526" i="18"/>
  <c r="U527" i="18"/>
  <c r="V527" i="18"/>
  <c r="U528" i="18"/>
  <c r="V528" i="18"/>
  <c r="U529" i="18"/>
  <c r="V529" i="18"/>
  <c r="U530" i="18"/>
  <c r="V530" i="18"/>
  <c r="U531" i="18"/>
  <c r="V531" i="18"/>
  <c r="U532" i="18"/>
  <c r="V532" i="18"/>
  <c r="U533" i="18"/>
  <c r="V533" i="18"/>
  <c r="U534" i="18"/>
  <c r="V534" i="18"/>
  <c r="U535" i="18"/>
  <c r="V535" i="18"/>
  <c r="U536" i="18"/>
  <c r="V536" i="18"/>
  <c r="U537" i="18"/>
  <c r="V537" i="18"/>
  <c r="U538" i="18"/>
  <c r="V538" i="18"/>
  <c r="U539" i="18"/>
  <c r="V539" i="18"/>
  <c r="U540" i="18"/>
  <c r="V540" i="18"/>
  <c r="U541" i="18"/>
  <c r="V541" i="18"/>
  <c r="U542" i="18"/>
  <c r="V542" i="18"/>
  <c r="U543" i="18"/>
  <c r="V543" i="18"/>
  <c r="U544" i="18"/>
  <c r="V544" i="18"/>
  <c r="U545" i="18"/>
  <c r="V545" i="18"/>
  <c r="U546" i="18"/>
  <c r="V546" i="18"/>
  <c r="U547" i="18"/>
  <c r="V547" i="18"/>
  <c r="U548" i="18"/>
  <c r="V548" i="18"/>
  <c r="U549" i="18"/>
  <c r="V549" i="18"/>
  <c r="U550" i="18"/>
  <c r="V550" i="18"/>
  <c r="U551" i="18"/>
  <c r="V551" i="18"/>
  <c r="U552" i="18"/>
  <c r="V552" i="18"/>
  <c r="U553" i="18"/>
  <c r="V553" i="18"/>
  <c r="U554" i="18"/>
  <c r="V554" i="18"/>
  <c r="U555" i="18"/>
  <c r="V555" i="18"/>
  <c r="U556" i="18"/>
  <c r="V556" i="18"/>
  <c r="U557" i="18"/>
  <c r="V557" i="18"/>
  <c r="U558" i="18"/>
  <c r="V558" i="18"/>
  <c r="U559" i="18"/>
  <c r="V559" i="18"/>
  <c r="U560" i="18"/>
  <c r="V560" i="18"/>
  <c r="U561" i="18"/>
  <c r="V561" i="18"/>
  <c r="U562" i="18"/>
  <c r="V562" i="18"/>
  <c r="U563" i="18"/>
  <c r="V563" i="18"/>
  <c r="U564" i="18"/>
  <c r="V564" i="18"/>
  <c r="U565" i="18"/>
  <c r="V565" i="18"/>
  <c r="U566" i="18"/>
  <c r="V566" i="18"/>
  <c r="U567" i="18"/>
  <c r="V567" i="18"/>
  <c r="U568" i="18"/>
  <c r="V568" i="18"/>
  <c r="U569" i="18"/>
  <c r="V569" i="18"/>
  <c r="U570" i="18"/>
  <c r="V570" i="18"/>
  <c r="U571" i="18"/>
  <c r="V571" i="18"/>
  <c r="U572" i="18"/>
  <c r="V572" i="18"/>
  <c r="U573" i="18"/>
  <c r="V573" i="18"/>
  <c r="U574" i="18"/>
  <c r="V574" i="18"/>
  <c r="U575" i="18"/>
  <c r="V575" i="18"/>
  <c r="U576" i="18"/>
  <c r="V576" i="18"/>
  <c r="U577" i="18"/>
  <c r="V577" i="18"/>
  <c r="U578" i="18"/>
  <c r="V578" i="18"/>
  <c r="U579" i="18"/>
  <c r="V579" i="18"/>
  <c r="U580" i="18"/>
  <c r="V580" i="18"/>
  <c r="U581" i="18"/>
  <c r="V581" i="18"/>
  <c r="U582" i="18"/>
  <c r="V582" i="18"/>
  <c r="U583" i="18"/>
  <c r="V583" i="18"/>
  <c r="U584" i="18"/>
  <c r="V584" i="18"/>
  <c r="U585" i="18"/>
  <c r="V585" i="18"/>
  <c r="U586" i="18"/>
  <c r="V586" i="18"/>
  <c r="U587" i="18"/>
  <c r="V587" i="18"/>
  <c r="U588" i="18"/>
  <c r="V588" i="18"/>
  <c r="U589" i="18"/>
  <c r="V589" i="18"/>
  <c r="U590" i="18"/>
  <c r="V590" i="18"/>
  <c r="U591" i="18"/>
  <c r="V591" i="18"/>
  <c r="U592" i="18"/>
  <c r="V592" i="18"/>
  <c r="U593" i="18"/>
  <c r="V593" i="18"/>
  <c r="U594" i="18"/>
  <c r="V594" i="18"/>
  <c r="U595" i="18"/>
  <c r="V595" i="18"/>
  <c r="U596" i="18"/>
  <c r="V596" i="18"/>
  <c r="U597" i="18"/>
  <c r="V597" i="18"/>
  <c r="U598" i="18"/>
  <c r="V598" i="18"/>
  <c r="U599" i="18"/>
  <c r="V599" i="18"/>
  <c r="U600" i="18"/>
  <c r="V600" i="18"/>
  <c r="U601" i="18"/>
  <c r="V601" i="18"/>
  <c r="U602" i="18"/>
  <c r="V602" i="18"/>
  <c r="U603" i="18"/>
  <c r="V603" i="18"/>
  <c r="U604" i="18"/>
  <c r="V604" i="18"/>
  <c r="U605" i="18"/>
  <c r="V605" i="18"/>
  <c r="V5" i="18"/>
  <c r="U5" i="18"/>
  <c r="E10" i="18"/>
  <c r="B10" i="18"/>
  <c r="X593" i="22"/>
  <c r="X588" i="22"/>
  <c r="X569" i="22"/>
  <c r="X561" i="22"/>
  <c r="X553" i="22"/>
  <c r="X537" i="22"/>
  <c r="X532" i="22"/>
  <c r="X524" i="22"/>
  <c r="X508" i="22"/>
  <c r="X494" i="22"/>
  <c r="X476" i="22"/>
  <c r="X471" i="22"/>
  <c r="X455" i="22"/>
  <c r="X286" i="22"/>
  <c r="X284" i="22"/>
  <c r="X282" i="22"/>
  <c r="X280" i="22"/>
  <c r="Y226" i="22"/>
  <c r="Y162" i="22"/>
  <c r="Y130" i="22"/>
  <c r="Y98" i="22"/>
  <c r="Y66" i="22"/>
  <c r="Y34" i="22"/>
  <c r="Y210" i="22"/>
  <c r="Y178" i="22"/>
  <c r="Y154" i="22"/>
  <c r="Y138" i="22"/>
  <c r="Y122" i="22"/>
  <c r="Y106" i="22"/>
  <c r="Y90" i="22"/>
  <c r="Y74" i="22"/>
  <c r="Y58" i="22"/>
  <c r="Y42" i="22"/>
  <c r="Y26" i="22"/>
  <c r="X603" i="22"/>
  <c r="X599" i="22"/>
  <c r="X595" i="22"/>
  <c r="X591" i="22"/>
  <c r="X587" i="22"/>
  <c r="X583" i="22"/>
  <c r="X582" i="22"/>
  <c r="X579" i="22"/>
  <c r="X578" i="22"/>
  <c r="X575" i="22"/>
  <c r="X572" i="22"/>
  <c r="X571" i="22"/>
  <c r="X568" i="22"/>
  <c r="X567" i="22"/>
  <c r="X564" i="22"/>
  <c r="X563" i="22"/>
  <c r="X560" i="22"/>
  <c r="X559" i="22"/>
  <c r="X555" i="22"/>
  <c r="X551" i="22"/>
  <c r="X547" i="22"/>
  <c r="X543" i="22"/>
  <c r="X540" i="22"/>
  <c r="X539" i="22"/>
  <c r="X536" i="22"/>
  <c r="X535" i="22"/>
  <c r="X531" i="22"/>
  <c r="X527" i="22"/>
  <c r="X526" i="22"/>
  <c r="X523" i="22"/>
  <c r="X522" i="22"/>
  <c r="X519" i="22"/>
  <c r="X518" i="22"/>
  <c r="X515" i="22"/>
  <c r="X511" i="22"/>
  <c r="X510" i="22"/>
  <c r="X507" i="22"/>
  <c r="X506" i="22"/>
  <c r="X503" i="22"/>
  <c r="X502" i="22"/>
  <c r="X499" i="22"/>
  <c r="X498" i="22"/>
  <c r="X493" i="22"/>
  <c r="X492" i="22"/>
  <c r="X489" i="22"/>
  <c r="X488" i="22"/>
  <c r="X485" i="22"/>
  <c r="X480" i="22"/>
  <c r="X467" i="22"/>
  <c r="X459" i="22"/>
  <c r="X451" i="22"/>
  <c r="X292" i="22"/>
  <c r="X291" i="22"/>
  <c r="X290" i="22"/>
  <c r="X289" i="22"/>
  <c r="X288" i="22"/>
  <c r="X287" i="22"/>
  <c r="Y218" i="22"/>
  <c r="Y202" i="22"/>
  <c r="Y186" i="22"/>
  <c r="Y170" i="22"/>
  <c r="Y158" i="22"/>
  <c r="Y150" i="22"/>
  <c r="Y142" i="22"/>
  <c r="Y134" i="22"/>
  <c r="Y126" i="22"/>
  <c r="Y118" i="22"/>
  <c r="Y110" i="22"/>
  <c r="Y102" i="22"/>
  <c r="Y94" i="22"/>
  <c r="Y86" i="22"/>
  <c r="Y78" i="22"/>
  <c r="Y70" i="22"/>
  <c r="Y62" i="22"/>
  <c r="Y54" i="22"/>
  <c r="Y46" i="22"/>
  <c r="Y38" i="22"/>
  <c r="Y30" i="22"/>
  <c r="Y22" i="22"/>
  <c r="X483" i="22"/>
  <c r="X479" i="22"/>
  <c r="X478" i="22"/>
  <c r="X475" i="22"/>
  <c r="X474" i="22"/>
  <c r="X473" i="22"/>
  <c r="X470" i="22"/>
  <c r="X469" i="22"/>
  <c r="X466" i="22"/>
  <c r="X465" i="22"/>
  <c r="X462" i="22"/>
  <c r="X461" i="22"/>
  <c r="X458" i="22"/>
  <c r="X457" i="22"/>
  <c r="X454" i="22"/>
  <c r="X453" i="22"/>
  <c r="X450" i="22"/>
  <c r="X449" i="22"/>
  <c r="X448" i="22"/>
  <c r="X447" i="22"/>
  <c r="X446" i="22"/>
  <c r="X445" i="22"/>
  <c r="X444" i="22"/>
  <c r="X443" i="22"/>
  <c r="X442" i="22"/>
  <c r="X441" i="22"/>
  <c r="X440" i="22"/>
  <c r="X439" i="22"/>
  <c r="X438" i="22"/>
  <c r="X437" i="22"/>
  <c r="X436" i="22"/>
  <c r="X435" i="22"/>
  <c r="X434" i="22"/>
  <c r="X433" i="22"/>
  <c r="X432" i="22"/>
  <c r="X431" i="22"/>
  <c r="X430" i="22"/>
  <c r="X429" i="22"/>
  <c r="X428" i="22"/>
  <c r="X427" i="22"/>
  <c r="X426" i="22"/>
  <c r="X425" i="22"/>
  <c r="X424" i="22"/>
  <c r="X423" i="22"/>
  <c r="X422" i="22"/>
  <c r="X421" i="22"/>
  <c r="X420" i="22"/>
  <c r="X419" i="22"/>
  <c r="X418" i="22"/>
  <c r="X417" i="22"/>
  <c r="X416" i="22"/>
  <c r="X415" i="22"/>
  <c r="X414" i="22"/>
  <c r="X413" i="22"/>
  <c r="X412" i="22"/>
  <c r="X411" i="22"/>
  <c r="X410" i="22"/>
  <c r="X409" i="22"/>
  <c r="X408" i="22"/>
  <c r="X407" i="22"/>
  <c r="X406" i="22"/>
  <c r="X405" i="22"/>
  <c r="X404" i="22"/>
  <c r="X403" i="22"/>
  <c r="X402" i="22"/>
  <c r="X401" i="22"/>
  <c r="X400" i="22"/>
  <c r="X399" i="22"/>
  <c r="X398" i="22"/>
  <c r="X397" i="22"/>
  <c r="X396" i="22"/>
  <c r="X395" i="22"/>
  <c r="X394" i="22"/>
  <c r="X393" i="22"/>
  <c r="X392" i="22"/>
  <c r="X391" i="22"/>
  <c r="X390" i="22"/>
  <c r="X389" i="22"/>
  <c r="X388" i="22"/>
  <c r="X387" i="22"/>
  <c r="X386" i="22"/>
  <c r="X385" i="22"/>
  <c r="X384" i="22"/>
  <c r="X383" i="22"/>
  <c r="X382" i="22"/>
  <c r="X381" i="22"/>
  <c r="X380" i="22"/>
  <c r="X379" i="22"/>
  <c r="X378" i="22"/>
  <c r="X377" i="22"/>
  <c r="X376" i="22"/>
  <c r="X375" i="22"/>
  <c r="X374" i="22"/>
  <c r="X373" i="22"/>
  <c r="X372" i="22"/>
  <c r="X371" i="22"/>
  <c r="X370" i="22"/>
  <c r="X369" i="22"/>
  <c r="X368" i="22"/>
  <c r="X367" i="22"/>
  <c r="X366" i="22"/>
  <c r="X365" i="22"/>
  <c r="X364" i="22"/>
  <c r="X363" i="22"/>
  <c r="X362" i="22"/>
  <c r="X361" i="22"/>
  <c r="X360" i="22"/>
  <c r="X359" i="22"/>
  <c r="X358" i="22"/>
  <c r="X357" i="22"/>
  <c r="X356" i="22"/>
  <c r="X355" i="22"/>
  <c r="X354" i="22"/>
  <c r="X353" i="22"/>
  <c r="X352" i="22"/>
  <c r="X351" i="22"/>
  <c r="X350" i="22"/>
  <c r="X349" i="22"/>
  <c r="X348" i="22"/>
  <c r="X347" i="22"/>
  <c r="X346" i="22"/>
  <c r="X345" i="22"/>
  <c r="X344" i="22"/>
  <c r="X343" i="22"/>
  <c r="X342" i="22"/>
  <c r="X341" i="22"/>
  <c r="X340" i="22"/>
  <c r="X339" i="22"/>
  <c r="X338" i="22"/>
  <c r="X337" i="22"/>
  <c r="X336" i="22"/>
  <c r="X335" i="22"/>
  <c r="X334" i="22"/>
  <c r="X333" i="22"/>
  <c r="X332" i="22"/>
  <c r="X331" i="22"/>
  <c r="X330" i="22"/>
  <c r="X329" i="22"/>
  <c r="X328" i="22"/>
  <c r="X327" i="22"/>
  <c r="X326" i="22"/>
  <c r="X325" i="22"/>
  <c r="X324" i="22"/>
  <c r="X323" i="22"/>
  <c r="X322" i="22"/>
  <c r="X321" i="22"/>
  <c r="X320" i="22"/>
  <c r="X319" i="22"/>
  <c r="X318" i="22"/>
  <c r="X317" i="22"/>
  <c r="X316" i="22"/>
  <c r="X315" i="22"/>
  <c r="X314" i="22"/>
  <c r="X313" i="22"/>
  <c r="X312" i="22"/>
  <c r="X311" i="22"/>
  <c r="X310" i="22"/>
  <c r="X309" i="22"/>
  <c r="X308" i="22"/>
  <c r="X307" i="22"/>
  <c r="X306" i="22"/>
  <c r="X305" i="22"/>
  <c r="X304" i="22"/>
  <c r="X303" i="22"/>
  <c r="X302" i="22"/>
  <c r="X301" i="22"/>
  <c r="X300" i="22"/>
  <c r="X299" i="22"/>
  <c r="X298" i="22"/>
  <c r="X297" i="22"/>
  <c r="X296" i="22"/>
  <c r="X295" i="22"/>
  <c r="X294" i="22"/>
  <c r="X293" i="22"/>
  <c r="Z229" i="22"/>
  <c r="X229" i="22"/>
  <c r="Y229" i="22"/>
  <c r="Z224" i="22"/>
  <c r="X224" i="22" s="1"/>
  <c r="Y224" i="22"/>
  <c r="Z221" i="22"/>
  <c r="X221" i="22" s="1"/>
  <c r="Y221" i="22"/>
  <c r="Z216" i="22"/>
  <c r="X216" i="22" s="1"/>
  <c r="Y216" i="22"/>
  <c r="Z213" i="22"/>
  <c r="X213" i="22"/>
  <c r="Y213" i="22"/>
  <c r="Z208" i="22"/>
  <c r="X208" i="22" s="1"/>
  <c r="Y208" i="22"/>
  <c r="Z205" i="22"/>
  <c r="X205" i="22" s="1"/>
  <c r="Y205" i="22"/>
  <c r="Z200" i="22"/>
  <c r="X200" i="22" s="1"/>
  <c r="Y200" i="22"/>
  <c r="Z197" i="22"/>
  <c r="X197" i="22"/>
  <c r="Y197" i="22"/>
  <c r="Z192" i="22"/>
  <c r="X192" i="22" s="1"/>
  <c r="Y192" i="22"/>
  <c r="Z189" i="22"/>
  <c r="X189" i="22" s="1"/>
  <c r="Y189" i="22"/>
  <c r="Z184" i="22"/>
  <c r="X184" i="22" s="1"/>
  <c r="Y184" i="22"/>
  <c r="Z181" i="22"/>
  <c r="X181" i="22"/>
  <c r="Y181" i="22"/>
  <c r="Z176" i="22"/>
  <c r="X176" i="22" s="1"/>
  <c r="Y176" i="22"/>
  <c r="Z173" i="22"/>
  <c r="X173" i="22" s="1"/>
  <c r="Y173" i="22"/>
  <c r="Z168" i="22"/>
  <c r="X168" i="22" s="1"/>
  <c r="Y168" i="22"/>
  <c r="Z165" i="22"/>
  <c r="X165" i="22"/>
  <c r="Y165" i="22"/>
  <c r="X602" i="22"/>
  <c r="X598" i="22"/>
  <c r="X594" i="22"/>
  <c r="X589" i="22"/>
  <c r="X585" i="22"/>
  <c r="X581" i="22"/>
  <c r="X577" i="22"/>
  <c r="X574" i="22"/>
  <c r="X570" i="22"/>
  <c r="X562" i="22"/>
  <c r="X554" i="22"/>
  <c r="X550" i="22"/>
  <c r="X546" i="22"/>
  <c r="X542" i="22"/>
  <c r="X538" i="22"/>
  <c r="X533" i="22"/>
  <c r="X529" i="22"/>
  <c r="X525" i="22"/>
  <c r="X521" i="22"/>
  <c r="X513" i="22"/>
  <c r="X509" i="22"/>
  <c r="X505" i="22"/>
  <c r="X501" i="22"/>
  <c r="X497" i="22"/>
  <c r="X491" i="22"/>
  <c r="X487" i="22"/>
  <c r="X486" i="22"/>
  <c r="X481" i="22"/>
  <c r="X477" i="22"/>
  <c r="X472" i="22"/>
  <c r="X468" i="22"/>
  <c r="X464" i="22"/>
  <c r="X460" i="22"/>
  <c r="X456" i="22"/>
  <c r="X452" i="22"/>
  <c r="Y445" i="22"/>
  <c r="Y441" i="22"/>
  <c r="Y437" i="22"/>
  <c r="Y433" i="22"/>
  <c r="Y429" i="22"/>
  <c r="Y425" i="22"/>
  <c r="Y421" i="22"/>
  <c r="Y417" i="22"/>
  <c r="Y413" i="22"/>
  <c r="Y409" i="22"/>
  <c r="Y405" i="22"/>
  <c r="Y401" i="22"/>
  <c r="Y397" i="22"/>
  <c r="Y393" i="22"/>
  <c r="Y389" i="22"/>
  <c r="Y385" i="22"/>
  <c r="Y381" i="22"/>
  <c r="Y377" i="22"/>
  <c r="Y373" i="22"/>
  <c r="Y369" i="22"/>
  <c r="Y365" i="22"/>
  <c r="Y361" i="22"/>
  <c r="Y357" i="22"/>
  <c r="Y353" i="22"/>
  <c r="Y349" i="22"/>
  <c r="Y345" i="22"/>
  <c r="Y341" i="22"/>
  <c r="Y337" i="22"/>
  <c r="Y333" i="22"/>
  <c r="Y329" i="22"/>
  <c r="Y325" i="22"/>
  <c r="Y321" i="22"/>
  <c r="Y317" i="22"/>
  <c r="Y313" i="22"/>
  <c r="Y310" i="22"/>
  <c r="Y308" i="22"/>
  <c r="Y306" i="22"/>
  <c r="Y304" i="22"/>
  <c r="Y302" i="22"/>
  <c r="Y300" i="22"/>
  <c r="Y298" i="22"/>
  <c r="Y296" i="22"/>
  <c r="Y294" i="22"/>
  <c r="Y292" i="22"/>
  <c r="Y290" i="22"/>
  <c r="Y288" i="22"/>
  <c r="Y286" i="22"/>
  <c r="Y284" i="22"/>
  <c r="Y282" i="22"/>
  <c r="Y280" i="22"/>
  <c r="Y222" i="22"/>
  <c r="Y214" i="22"/>
  <c r="Y206" i="22"/>
  <c r="Y198" i="22"/>
  <c r="Y190" i="22"/>
  <c r="Y182" i="22"/>
  <c r="Y174" i="22"/>
  <c r="Y166" i="22"/>
  <c r="Z278" i="22"/>
  <c r="Y278" i="22" s="1"/>
  <c r="Z277" i="22"/>
  <c r="Y277" i="22" s="1"/>
  <c r="Z276" i="22"/>
  <c r="Y276" i="22" s="1"/>
  <c r="Z275" i="22"/>
  <c r="Y275" i="22" s="1"/>
  <c r="Z274" i="22"/>
  <c r="Y274" i="22" s="1"/>
  <c r="Z273" i="22"/>
  <c r="Y273" i="22" s="1"/>
  <c r="Z272" i="22"/>
  <c r="Y272" i="22" s="1"/>
  <c r="Z271" i="22"/>
  <c r="Y271" i="22" s="1"/>
  <c r="Z270" i="22"/>
  <c r="Y270" i="22" s="1"/>
  <c r="Z269" i="22"/>
  <c r="Y269" i="22" s="1"/>
  <c r="Z268" i="22"/>
  <c r="Y268" i="22" s="1"/>
  <c r="Z267" i="22"/>
  <c r="Y267" i="22" s="1"/>
  <c r="Z266" i="22"/>
  <c r="Y266" i="22" s="1"/>
  <c r="Z265" i="22"/>
  <c r="Y265" i="22" s="1"/>
  <c r="Z264" i="22"/>
  <c r="Y264" i="22" s="1"/>
  <c r="Z263" i="22"/>
  <c r="Y263" i="22" s="1"/>
  <c r="Z262" i="22"/>
  <c r="Y262" i="22" s="1"/>
  <c r="Z261" i="22"/>
  <c r="Y261" i="22" s="1"/>
  <c r="Z260" i="22"/>
  <c r="Y260" i="22" s="1"/>
  <c r="Z259" i="22"/>
  <c r="Y259" i="22" s="1"/>
  <c r="Z258" i="22"/>
  <c r="Y258" i="22" s="1"/>
  <c r="Z257" i="22"/>
  <c r="Y257" i="22" s="1"/>
  <c r="Z256" i="22"/>
  <c r="Y256" i="22" s="1"/>
  <c r="Z255" i="22"/>
  <c r="Y255" i="22" s="1"/>
  <c r="Z254" i="22"/>
  <c r="Y254" i="22" s="1"/>
  <c r="Z253" i="22"/>
  <c r="Y253" i="22" s="1"/>
  <c r="Z252" i="22"/>
  <c r="Y252" i="22" s="1"/>
  <c r="Z251" i="22"/>
  <c r="Y251" i="22" s="1"/>
  <c r="Z250" i="22"/>
  <c r="Y250" i="22" s="1"/>
  <c r="Z249" i="22"/>
  <c r="Y249" i="22" s="1"/>
  <c r="Z248" i="22"/>
  <c r="Y248" i="22" s="1"/>
  <c r="Z247" i="22"/>
  <c r="Y247" i="22" s="1"/>
  <c r="Z246" i="22"/>
  <c r="Y246" i="22" s="1"/>
  <c r="Z245" i="22"/>
  <c r="Y245" i="22" s="1"/>
  <c r="Z244" i="22"/>
  <c r="Y244" i="22" s="1"/>
  <c r="Z243" i="22"/>
  <c r="Y243" i="22" s="1"/>
  <c r="Z242" i="22"/>
  <c r="Y242" i="22" s="1"/>
  <c r="Z241" i="22"/>
  <c r="Y241" i="22" s="1"/>
  <c r="Z240" i="22"/>
  <c r="Y240" i="22" s="1"/>
  <c r="Z239" i="22"/>
  <c r="Y239" i="22" s="1"/>
  <c r="Z238" i="22"/>
  <c r="Y238" i="22" s="1"/>
  <c r="Z237" i="22"/>
  <c r="Y237" i="22" s="1"/>
  <c r="Z236" i="22"/>
  <c r="Y236" i="22" s="1"/>
  <c r="Z235" i="22"/>
  <c r="Y235" i="22" s="1"/>
  <c r="Z234" i="22"/>
  <c r="Y234" i="22" s="1"/>
  <c r="Z233" i="22"/>
  <c r="Y233" i="22" s="1"/>
  <c r="Z232" i="22"/>
  <c r="Y232" i="22" s="1"/>
  <c r="Z231" i="22"/>
  <c r="Y231" i="22" s="1"/>
  <c r="Z230" i="22"/>
  <c r="Y230" i="22" s="1"/>
  <c r="Z228" i="22"/>
  <c r="X228" i="22" s="1"/>
  <c r="Y228" i="22"/>
  <c r="Z225" i="22"/>
  <c r="X225" i="22"/>
  <c r="Y225" i="22"/>
  <c r="Z220" i="22"/>
  <c r="X220" i="22" s="1"/>
  <c r="Y220" i="22"/>
  <c r="Z217" i="22"/>
  <c r="X217" i="22" s="1"/>
  <c r="Y217" i="22"/>
  <c r="Z212" i="22"/>
  <c r="X212" i="22" s="1"/>
  <c r="Y212" i="22"/>
  <c r="Z209" i="22"/>
  <c r="X209" i="22"/>
  <c r="Y209" i="22"/>
  <c r="Z204" i="22"/>
  <c r="X204" i="22" s="1"/>
  <c r="Y204" i="22"/>
  <c r="Z201" i="22"/>
  <c r="X201" i="22" s="1"/>
  <c r="Y201" i="22"/>
  <c r="Z196" i="22"/>
  <c r="X196" i="22" s="1"/>
  <c r="Y196" i="22"/>
  <c r="Z193" i="22"/>
  <c r="X193" i="22"/>
  <c r="Y193" i="22"/>
  <c r="Z188" i="22"/>
  <c r="X188" i="22" s="1"/>
  <c r="Y188" i="22"/>
  <c r="Z185" i="22"/>
  <c r="X185" i="22" s="1"/>
  <c r="Y185" i="22"/>
  <c r="Z180" i="22"/>
  <c r="X180" i="22" s="1"/>
  <c r="Y180" i="22"/>
  <c r="Z177" i="22"/>
  <c r="X177" i="22"/>
  <c r="Y177" i="22"/>
  <c r="Z172" i="22"/>
  <c r="X172" i="22" s="1"/>
  <c r="Y172" i="22"/>
  <c r="Z169" i="22"/>
  <c r="X169" i="22" s="1"/>
  <c r="Y169" i="22"/>
  <c r="Z164" i="22"/>
  <c r="X164" i="22" s="1"/>
  <c r="Y164" i="22"/>
  <c r="Y161" i="22"/>
  <c r="Y160" i="22"/>
  <c r="Y157" i="22"/>
  <c r="Y156" i="22"/>
  <c r="Y153" i="22"/>
  <c r="Y152" i="22"/>
  <c r="Y149" i="22"/>
  <c r="Y148" i="22"/>
  <c r="Y145" i="22"/>
  <c r="Y144" i="22"/>
  <c r="Y141" i="22"/>
  <c r="Y140" i="22"/>
  <c r="Y137" i="22"/>
  <c r="Y136" i="22"/>
  <c r="Y133" i="22"/>
  <c r="Y132" i="22"/>
  <c r="Y129" i="22"/>
  <c r="Y128" i="22"/>
  <c r="Y125" i="22"/>
  <c r="Y124" i="22"/>
  <c r="Y121" i="22"/>
  <c r="Y120" i="22"/>
  <c r="Y117" i="22"/>
  <c r="Y116" i="22"/>
  <c r="Y113" i="22"/>
  <c r="Y112" i="22"/>
  <c r="Y109" i="22"/>
  <c r="Y108" i="22"/>
  <c r="Y105" i="22"/>
  <c r="Y104" i="22"/>
  <c r="Y101" i="22"/>
  <c r="Y100" i="22"/>
  <c r="Y97" i="22"/>
  <c r="Y96" i="22"/>
  <c r="Y93" i="22"/>
  <c r="Y92" i="22"/>
  <c r="Y89" i="22"/>
  <c r="Y88" i="22"/>
  <c r="Y85" i="22"/>
  <c r="Y84" i="22"/>
  <c r="Y81" i="22"/>
  <c r="Y80" i="22"/>
  <c r="Y77" i="22"/>
  <c r="Y76" i="22"/>
  <c r="Y73" i="22"/>
  <c r="Y72" i="22"/>
  <c r="Y69" i="22"/>
  <c r="Y68" i="22"/>
  <c r="Y65" i="22"/>
  <c r="Y64" i="22"/>
  <c r="Y61" i="22"/>
  <c r="Y60" i="22"/>
  <c r="Y57" i="22"/>
  <c r="Y56" i="22"/>
  <c r="Y53" i="22"/>
  <c r="Y52" i="22"/>
  <c r="Y49" i="22"/>
  <c r="Y48" i="22"/>
  <c r="Y45" i="22"/>
  <c r="Y44" i="22"/>
  <c r="Y41" i="22"/>
  <c r="Y40" i="22"/>
  <c r="Y37" i="22"/>
  <c r="Y36" i="22"/>
  <c r="Y33" i="22"/>
  <c r="Y32" i="22"/>
  <c r="Y29" i="22"/>
  <c r="Y28" i="22"/>
  <c r="Y25" i="22"/>
  <c r="Y24" i="22"/>
  <c r="Y21" i="22"/>
  <c r="Y20" i="22"/>
  <c r="X495" i="22"/>
  <c r="Y591" i="22"/>
  <c r="Y486" i="22"/>
  <c r="Y474" i="22"/>
  <c r="Y227" i="22"/>
  <c r="Y223" i="22"/>
  <c r="Y219" i="22"/>
  <c r="Y215" i="22"/>
  <c r="Y211" i="22"/>
  <c r="Y207" i="22"/>
  <c r="Y203" i="22"/>
  <c r="Y199" i="22"/>
  <c r="Y195" i="22"/>
  <c r="Y191" i="22"/>
  <c r="Y187" i="22"/>
  <c r="Y183" i="22"/>
  <c r="Y179" i="22"/>
  <c r="Y175" i="22"/>
  <c r="Y171" i="22"/>
  <c r="Y167" i="22"/>
  <c r="Y163" i="22"/>
  <c r="Y159" i="22"/>
  <c r="Y155" i="22"/>
  <c r="Y151" i="22"/>
  <c r="Y147" i="22"/>
  <c r="Y143" i="22"/>
  <c r="Y139" i="22"/>
  <c r="Y135" i="22"/>
  <c r="Y131" i="22"/>
  <c r="Y127" i="22"/>
  <c r="Y123" i="22"/>
  <c r="Y119" i="22"/>
  <c r="Y115" i="22"/>
  <c r="Y111" i="22"/>
  <c r="Y107" i="22"/>
  <c r="Y103" i="22"/>
  <c r="Y99" i="22"/>
  <c r="Y95" i="22"/>
  <c r="Y91" i="22"/>
  <c r="Y87" i="22"/>
  <c r="Y83" i="22"/>
  <c r="Y79" i="22"/>
  <c r="Y75" i="22"/>
  <c r="Y71" i="22"/>
  <c r="Y67" i="22"/>
  <c r="Y63" i="22"/>
  <c r="Y59" i="22"/>
  <c r="Y55" i="22"/>
  <c r="Y51" i="22"/>
  <c r="Y47" i="22"/>
  <c r="Y43" i="22"/>
  <c r="Y39" i="22"/>
  <c r="Y35" i="22"/>
  <c r="Y31" i="22"/>
  <c r="Y27" i="22"/>
  <c r="Y23" i="22"/>
  <c r="Y19" i="22"/>
  <c r="V7" i="19"/>
  <c r="V8" i="19"/>
  <c r="V9" i="19"/>
  <c r="V10" i="19"/>
  <c r="V11" i="19"/>
  <c r="V12" i="19"/>
  <c r="V13" i="19"/>
  <c r="V14" i="19"/>
  <c r="V15" i="19"/>
  <c r="V16" i="19"/>
  <c r="V17" i="19"/>
  <c r="V18" i="19"/>
  <c r="V19" i="19"/>
  <c r="V20" i="19"/>
  <c r="V21" i="19"/>
  <c r="V22" i="19"/>
  <c r="V23" i="19"/>
  <c r="V24" i="19"/>
  <c r="V25" i="19"/>
  <c r="V26" i="19"/>
  <c r="V27" i="19"/>
  <c r="V28" i="19"/>
  <c r="V29" i="19"/>
  <c r="V30" i="19"/>
  <c r="V31" i="19"/>
  <c r="V32" i="19"/>
  <c r="V33" i="19"/>
  <c r="V34" i="19"/>
  <c r="V35" i="19"/>
  <c r="V36" i="19"/>
  <c r="V37" i="19"/>
  <c r="V38" i="19"/>
  <c r="V39" i="19"/>
  <c r="V40" i="19"/>
  <c r="V41" i="19"/>
  <c r="V42" i="19"/>
  <c r="V43" i="19"/>
  <c r="V44" i="19"/>
  <c r="V45" i="19"/>
  <c r="V46" i="19"/>
  <c r="V47" i="19"/>
  <c r="V48" i="19"/>
  <c r="V49" i="19"/>
  <c r="V50" i="19"/>
  <c r="V51" i="19"/>
  <c r="V52" i="19"/>
  <c r="V53" i="19"/>
  <c r="V54" i="19"/>
  <c r="V55" i="19"/>
  <c r="V56" i="19"/>
  <c r="V57" i="19"/>
  <c r="V58" i="19"/>
  <c r="V59" i="19"/>
  <c r="V60" i="19"/>
  <c r="V61" i="19"/>
  <c r="V62" i="19"/>
  <c r="V63" i="19"/>
  <c r="V64" i="19"/>
  <c r="V65" i="19"/>
  <c r="V66" i="19"/>
  <c r="V67" i="19"/>
  <c r="V68" i="19"/>
  <c r="V69" i="19"/>
  <c r="V70" i="19"/>
  <c r="V71" i="19"/>
  <c r="V72" i="19"/>
  <c r="V73" i="19"/>
  <c r="V74" i="19"/>
  <c r="V75" i="19"/>
  <c r="V76" i="19"/>
  <c r="V77" i="19"/>
  <c r="V78" i="19"/>
  <c r="V79" i="19"/>
  <c r="V80" i="19"/>
  <c r="V81" i="19"/>
  <c r="V82" i="19"/>
  <c r="V83" i="19"/>
  <c r="V84" i="19"/>
  <c r="V85" i="19"/>
  <c r="V86" i="19"/>
  <c r="V87" i="19"/>
  <c r="V88" i="19"/>
  <c r="V89" i="19"/>
  <c r="V90" i="19"/>
  <c r="V91" i="19"/>
  <c r="V92" i="19"/>
  <c r="V93" i="19"/>
  <c r="V94" i="19"/>
  <c r="V95" i="19"/>
  <c r="V96" i="19"/>
  <c r="V97" i="19"/>
  <c r="V98" i="19"/>
  <c r="V99" i="19"/>
  <c r="V100" i="19"/>
  <c r="V101" i="19"/>
  <c r="V102" i="19"/>
  <c r="V103" i="19"/>
  <c r="V104" i="19"/>
  <c r="V105" i="19"/>
  <c r="V106" i="19"/>
  <c r="V107" i="19"/>
  <c r="V108" i="19"/>
  <c r="V109" i="19"/>
  <c r="V110" i="19"/>
  <c r="V111" i="19"/>
  <c r="V112" i="19"/>
  <c r="V113" i="19"/>
  <c r="V114" i="19"/>
  <c r="V115" i="19"/>
  <c r="V116" i="19"/>
  <c r="V117" i="19"/>
  <c r="V118" i="19"/>
  <c r="V119" i="19"/>
  <c r="V120" i="19"/>
  <c r="V121" i="19"/>
  <c r="V122" i="19"/>
  <c r="V123" i="19"/>
  <c r="V124" i="19"/>
  <c r="V125" i="19"/>
  <c r="V126" i="19"/>
  <c r="V127" i="19"/>
  <c r="V128" i="19"/>
  <c r="V129" i="19"/>
  <c r="V130" i="19"/>
  <c r="V131" i="19"/>
  <c r="V132" i="19"/>
  <c r="V133" i="19"/>
  <c r="V134" i="19"/>
  <c r="V135" i="19"/>
  <c r="V136" i="19"/>
  <c r="V137" i="19"/>
  <c r="V138" i="19"/>
  <c r="V139" i="19"/>
  <c r="V140" i="19"/>
  <c r="V141" i="19"/>
  <c r="V142" i="19"/>
  <c r="V143" i="19"/>
  <c r="V144" i="19"/>
  <c r="V145" i="19"/>
  <c r="V146" i="19"/>
  <c r="V147" i="19"/>
  <c r="V148" i="19"/>
  <c r="V149" i="19"/>
  <c r="V150" i="19"/>
  <c r="V151" i="19"/>
  <c r="V152" i="19"/>
  <c r="V153" i="19"/>
  <c r="V154" i="19"/>
  <c r="V155" i="19"/>
  <c r="V156" i="19"/>
  <c r="V157" i="19"/>
  <c r="V158" i="19"/>
  <c r="V159" i="19"/>
  <c r="V160" i="19"/>
  <c r="V161" i="19"/>
  <c r="V162" i="19"/>
  <c r="V163" i="19"/>
  <c r="V164" i="19"/>
  <c r="V165" i="19"/>
  <c r="V166" i="19"/>
  <c r="V167" i="19"/>
  <c r="V168" i="19"/>
  <c r="V169" i="19"/>
  <c r="V170" i="19"/>
  <c r="V171" i="19"/>
  <c r="V172" i="19"/>
  <c r="V173" i="19"/>
  <c r="V174" i="19"/>
  <c r="V175" i="19"/>
  <c r="V176" i="19"/>
  <c r="V177" i="19"/>
  <c r="V178" i="19"/>
  <c r="V179" i="19"/>
  <c r="V180" i="19"/>
  <c r="V181" i="19"/>
  <c r="V182" i="19"/>
  <c r="V183" i="19"/>
  <c r="V184" i="19"/>
  <c r="V185" i="19"/>
  <c r="V186" i="19"/>
  <c r="V187" i="19"/>
  <c r="V188" i="19"/>
  <c r="V189" i="19"/>
  <c r="V190" i="19"/>
  <c r="V191" i="19"/>
  <c r="V192" i="19"/>
  <c r="V193" i="19"/>
  <c r="V194" i="19"/>
  <c r="V195" i="19"/>
  <c r="V196" i="19"/>
  <c r="V197" i="19"/>
  <c r="V198" i="19"/>
  <c r="V199" i="19"/>
  <c r="V200" i="19"/>
  <c r="V201" i="19"/>
  <c r="V202" i="19"/>
  <c r="V203" i="19"/>
  <c r="V204" i="19"/>
  <c r="V205" i="19"/>
  <c r="V206" i="19"/>
  <c r="V207" i="19"/>
  <c r="V208" i="19"/>
  <c r="V209" i="19"/>
  <c r="V210" i="19"/>
  <c r="V211" i="19"/>
  <c r="V212" i="19"/>
  <c r="V213" i="19"/>
  <c r="V214" i="19"/>
  <c r="V215" i="19"/>
  <c r="V216" i="19"/>
  <c r="V217" i="19"/>
  <c r="V218" i="19"/>
  <c r="V219" i="19"/>
  <c r="V220" i="19"/>
  <c r="V221" i="19"/>
  <c r="V222" i="19"/>
  <c r="V223" i="19"/>
  <c r="V224" i="19"/>
  <c r="V225" i="19"/>
  <c r="V226" i="19"/>
  <c r="V227" i="19"/>
  <c r="V228" i="19"/>
  <c r="V229" i="19"/>
  <c r="V230" i="19"/>
  <c r="V231" i="19"/>
  <c r="V232" i="19"/>
  <c r="V233" i="19"/>
  <c r="V234" i="19"/>
  <c r="V235" i="19"/>
  <c r="V236" i="19"/>
  <c r="V237" i="19"/>
  <c r="V238" i="19"/>
  <c r="V239" i="19"/>
  <c r="V240" i="19"/>
  <c r="V241" i="19"/>
  <c r="V242" i="19"/>
  <c r="V243" i="19"/>
  <c r="V244" i="19"/>
  <c r="V245" i="19"/>
  <c r="V246" i="19"/>
  <c r="V247" i="19"/>
  <c r="V248" i="19"/>
  <c r="V249" i="19"/>
  <c r="V250" i="19"/>
  <c r="V251" i="19"/>
  <c r="V252" i="19"/>
  <c r="V253" i="19"/>
  <c r="V254" i="19"/>
  <c r="V255" i="19"/>
  <c r="V256" i="19"/>
  <c r="V257" i="19"/>
  <c r="V258" i="19"/>
  <c r="V259" i="19"/>
  <c r="V260" i="19"/>
  <c r="V261" i="19"/>
  <c r="V262" i="19"/>
  <c r="V263" i="19"/>
  <c r="V264" i="19"/>
  <c r="V265" i="19"/>
  <c r="V266" i="19"/>
  <c r="V267" i="19"/>
  <c r="V268" i="19"/>
  <c r="V269" i="19"/>
  <c r="V270" i="19"/>
  <c r="V271" i="19"/>
  <c r="V272" i="19"/>
  <c r="V273" i="19"/>
  <c r="V274" i="19"/>
  <c r="V275" i="19"/>
  <c r="V276" i="19"/>
  <c r="V277" i="19"/>
  <c r="V278" i="19"/>
  <c r="V279" i="19"/>
  <c r="V280" i="19"/>
  <c r="V281" i="19"/>
  <c r="V282" i="19"/>
  <c r="V283" i="19"/>
  <c r="V284" i="19"/>
  <c r="V285" i="19"/>
  <c r="V286" i="19"/>
  <c r="V287" i="19"/>
  <c r="V288" i="19"/>
  <c r="V289" i="19"/>
  <c r="V290" i="19"/>
  <c r="V291" i="19"/>
  <c r="V292" i="19"/>
  <c r="V293" i="19"/>
  <c r="V294" i="19"/>
  <c r="V295" i="19"/>
  <c r="V296" i="19"/>
  <c r="V297" i="19"/>
  <c r="V298" i="19"/>
  <c r="V299" i="19"/>
  <c r="V300" i="19"/>
  <c r="V301" i="19"/>
  <c r="V302" i="19"/>
  <c r="V303" i="19"/>
  <c r="V304" i="19"/>
  <c r="V305" i="19"/>
  <c r="V306" i="19"/>
  <c r="V307" i="19"/>
  <c r="V308" i="19"/>
  <c r="V309" i="19"/>
  <c r="V310" i="19"/>
  <c r="V311" i="19"/>
  <c r="V312" i="19"/>
  <c r="V313" i="19"/>
  <c r="V314" i="19"/>
  <c r="V315" i="19"/>
  <c r="V316" i="19"/>
  <c r="V317" i="19"/>
  <c r="V318" i="19"/>
  <c r="V319" i="19"/>
  <c r="V320" i="19"/>
  <c r="V321" i="19"/>
  <c r="V322" i="19"/>
  <c r="V323" i="19"/>
  <c r="V324" i="19"/>
  <c r="V325" i="19"/>
  <c r="V326" i="19"/>
  <c r="V327" i="19"/>
  <c r="V328" i="19"/>
  <c r="V329" i="19"/>
  <c r="V330" i="19"/>
  <c r="V331" i="19"/>
  <c r="V332" i="19"/>
  <c r="V333" i="19"/>
  <c r="V334" i="19"/>
  <c r="V335" i="19"/>
  <c r="V336" i="19"/>
  <c r="V337" i="19"/>
  <c r="V338" i="19"/>
  <c r="V339" i="19"/>
  <c r="V340" i="19"/>
  <c r="V341" i="19"/>
  <c r="V342" i="19"/>
  <c r="V343" i="19"/>
  <c r="V344" i="19"/>
  <c r="V345" i="19"/>
  <c r="V346" i="19"/>
  <c r="V347" i="19"/>
  <c r="V348" i="19"/>
  <c r="V349" i="19"/>
  <c r="V350" i="19"/>
  <c r="V351" i="19"/>
  <c r="V352" i="19"/>
  <c r="V353" i="19"/>
  <c r="V354" i="19"/>
  <c r="V355" i="19"/>
  <c r="V356" i="19"/>
  <c r="V357" i="19"/>
  <c r="V358" i="19"/>
  <c r="V359" i="19"/>
  <c r="V360" i="19"/>
  <c r="V361" i="19"/>
  <c r="V362" i="19"/>
  <c r="V363" i="19"/>
  <c r="V364" i="19"/>
  <c r="V365" i="19"/>
  <c r="V366" i="19"/>
  <c r="V367" i="19"/>
  <c r="V368" i="19"/>
  <c r="V369" i="19"/>
  <c r="V370" i="19"/>
  <c r="V371" i="19"/>
  <c r="V372" i="19"/>
  <c r="V373" i="19"/>
  <c r="V374" i="19"/>
  <c r="V375" i="19"/>
  <c r="V376" i="19"/>
  <c r="V377" i="19"/>
  <c r="V378" i="19"/>
  <c r="V379" i="19"/>
  <c r="V380" i="19"/>
  <c r="V381" i="19"/>
  <c r="V382" i="19"/>
  <c r="V383" i="19"/>
  <c r="V384" i="19"/>
  <c r="V385" i="19"/>
  <c r="V386" i="19"/>
  <c r="V387" i="19"/>
  <c r="V388" i="19"/>
  <c r="V389" i="19"/>
  <c r="V390" i="19"/>
  <c r="V391" i="19"/>
  <c r="V392" i="19"/>
  <c r="V393" i="19"/>
  <c r="V394" i="19"/>
  <c r="U10" i="21"/>
  <c r="U14" i="21"/>
  <c r="U18" i="21"/>
  <c r="U22" i="21"/>
  <c r="U26" i="21"/>
  <c r="U30" i="21"/>
  <c r="U34" i="21"/>
  <c r="U38" i="21"/>
  <c r="U9" i="21"/>
  <c r="U17" i="21"/>
  <c r="U25" i="21"/>
  <c r="U33" i="21"/>
  <c r="U41" i="21"/>
  <c r="U45" i="21"/>
  <c r="U49" i="21"/>
  <c r="U53" i="21"/>
  <c r="U57" i="21"/>
  <c r="U61" i="21"/>
  <c r="U65" i="21"/>
  <c r="U69" i="21"/>
  <c r="U73" i="21"/>
  <c r="U77" i="21"/>
  <c r="U81" i="21"/>
  <c r="U85" i="21"/>
  <c r="U89" i="21"/>
  <c r="U93" i="21"/>
  <c r="U97" i="21"/>
  <c r="U101" i="21"/>
  <c r="U105" i="21"/>
  <c r="U109" i="21"/>
  <c r="U113" i="21"/>
  <c r="U117" i="21"/>
  <c r="U121" i="21"/>
  <c r="U125" i="21"/>
  <c r="U129" i="21"/>
  <c r="U133" i="21"/>
  <c r="U137" i="21"/>
  <c r="U141" i="21"/>
  <c r="U145" i="21"/>
  <c r="U149" i="21"/>
  <c r="U153" i="21"/>
  <c r="U157" i="21"/>
  <c r="U159" i="21"/>
  <c r="U161" i="21"/>
  <c r="U163" i="21"/>
  <c r="U165" i="21"/>
  <c r="U167" i="21"/>
  <c r="U169" i="21"/>
  <c r="U171" i="21"/>
  <c r="U173" i="21"/>
  <c r="U175" i="21"/>
  <c r="U177" i="21"/>
  <c r="U179" i="21"/>
  <c r="U181" i="21"/>
  <c r="U183" i="21"/>
  <c r="U185" i="21"/>
  <c r="U187" i="21"/>
  <c r="U189" i="21"/>
  <c r="U191" i="21"/>
  <c r="U193" i="21"/>
  <c r="U195" i="21"/>
  <c r="U197" i="21"/>
  <c r="U199" i="21"/>
  <c r="U201" i="21"/>
  <c r="U203" i="21"/>
  <c r="U205" i="21"/>
  <c r="U207" i="21"/>
  <c r="U209" i="21"/>
  <c r="U211" i="21"/>
  <c r="U213" i="21"/>
  <c r="U215" i="21"/>
  <c r="U217" i="21"/>
  <c r="U219" i="21"/>
  <c r="U221" i="21"/>
  <c r="U223" i="21"/>
  <c r="U225" i="21"/>
  <c r="U227" i="21"/>
  <c r="U229" i="21"/>
  <c r="U231" i="21"/>
  <c r="U233" i="21"/>
  <c r="U235" i="21"/>
  <c r="U237" i="21"/>
  <c r="U239" i="21"/>
  <c r="U241" i="21"/>
  <c r="U243" i="21"/>
  <c r="U245" i="21"/>
  <c r="U247" i="21"/>
  <c r="U249" i="21"/>
  <c r="U251" i="21"/>
  <c r="U253" i="21"/>
  <c r="U255" i="21"/>
  <c r="U257" i="21"/>
  <c r="U259" i="21"/>
  <c r="U261" i="21"/>
  <c r="U263" i="21"/>
  <c r="U265" i="21"/>
  <c r="U267" i="21"/>
  <c r="U269" i="21"/>
  <c r="U271" i="21"/>
  <c r="U273" i="21"/>
  <c r="U275" i="21"/>
  <c r="U277" i="21"/>
  <c r="U279" i="21"/>
  <c r="U281" i="21"/>
  <c r="U283" i="21"/>
  <c r="U285" i="21"/>
  <c r="U287" i="21"/>
  <c r="U289" i="21"/>
  <c r="U291" i="21"/>
  <c r="U293" i="21"/>
  <c r="U295" i="21"/>
  <c r="U297" i="21"/>
  <c r="U299" i="21"/>
  <c r="U301" i="21"/>
  <c r="U303" i="21"/>
  <c r="U305" i="21"/>
  <c r="U307" i="21"/>
  <c r="U309" i="21"/>
  <c r="U311" i="21"/>
  <c r="U313" i="21"/>
  <c r="U315" i="21"/>
  <c r="U317" i="21"/>
  <c r="U319" i="21"/>
  <c r="U321" i="21"/>
  <c r="U323" i="21"/>
  <c r="U325" i="21"/>
  <c r="U327" i="21"/>
  <c r="U329" i="21"/>
  <c r="U331" i="21"/>
  <c r="U333" i="21"/>
  <c r="W333" i="21" s="1"/>
  <c r="U335" i="21"/>
  <c r="U337" i="21"/>
  <c r="W337" i="21" s="1"/>
  <c r="U339" i="21"/>
  <c r="U341" i="21"/>
  <c r="W341" i="21" s="1"/>
  <c r="U343" i="21"/>
  <c r="U345" i="21"/>
  <c r="W345" i="21" s="1"/>
  <c r="U347" i="21"/>
  <c r="U349" i="21"/>
  <c r="W349" i="21" s="1"/>
  <c r="U351" i="21"/>
  <c r="U353" i="21"/>
  <c r="W353" i="21" s="1"/>
  <c r="U355" i="21"/>
  <c r="U357" i="21"/>
  <c r="W357" i="21" s="1"/>
  <c r="U359" i="21"/>
  <c r="U361" i="21"/>
  <c r="W361" i="21" s="1"/>
  <c r="U363" i="21"/>
  <c r="U365" i="21"/>
  <c r="W365" i="21" s="1"/>
  <c r="U367" i="21"/>
  <c r="U369" i="21"/>
  <c r="W369" i="21" s="1"/>
  <c r="U371" i="21"/>
  <c r="U373" i="21"/>
  <c r="W373" i="21" s="1"/>
  <c r="U375" i="21"/>
  <c r="U377" i="21"/>
  <c r="W377" i="21" s="1"/>
  <c r="U379" i="21"/>
  <c r="U381" i="21"/>
  <c r="U383" i="21"/>
  <c r="U385" i="21"/>
  <c r="V385" i="21" s="1"/>
  <c r="U387" i="21"/>
  <c r="U389" i="21"/>
  <c r="U391" i="21"/>
  <c r="U393" i="21"/>
  <c r="V393" i="21" s="1"/>
  <c r="U395" i="21"/>
  <c r="U397" i="21"/>
  <c r="U399" i="21"/>
  <c r="U401" i="21"/>
  <c r="V401" i="21" s="1"/>
  <c r="U403" i="21"/>
  <c r="U405" i="21"/>
  <c r="U407" i="21"/>
  <c r="U409" i="21"/>
  <c r="V409" i="21" s="1"/>
  <c r="U411" i="21"/>
  <c r="U413" i="21"/>
  <c r="U415" i="21"/>
  <c r="U417" i="21"/>
  <c r="V417" i="21" s="1"/>
  <c r="U419" i="21"/>
  <c r="U421" i="21"/>
  <c r="U423" i="21"/>
  <c r="U425" i="21"/>
  <c r="V425" i="21" s="1"/>
  <c r="U427" i="21"/>
  <c r="U429" i="21"/>
  <c r="U431" i="21"/>
  <c r="U433" i="21"/>
  <c r="V433" i="21" s="1"/>
  <c r="U435" i="21"/>
  <c r="U437" i="21"/>
  <c r="U439" i="21"/>
  <c r="U441" i="21"/>
  <c r="V441" i="21" s="1"/>
  <c r="U443" i="21"/>
  <c r="U445" i="21"/>
  <c r="U447" i="21"/>
  <c r="U449" i="21"/>
  <c r="V449" i="21" s="1"/>
  <c r="U451" i="21"/>
  <c r="U453" i="21"/>
  <c r="U455" i="21"/>
  <c r="U457" i="21"/>
  <c r="V457" i="21" s="1"/>
  <c r="U459" i="21"/>
  <c r="U461" i="21"/>
  <c r="U463" i="21"/>
  <c r="U465" i="21"/>
  <c r="V465" i="21" s="1"/>
  <c r="U467" i="21"/>
  <c r="U469" i="21"/>
  <c r="U471" i="21"/>
  <c r="U473" i="21"/>
  <c r="V473" i="21" s="1"/>
  <c r="U475" i="21"/>
  <c r="U477" i="21"/>
  <c r="U479" i="21"/>
  <c r="U481" i="21"/>
  <c r="V481" i="21" s="1"/>
  <c r="U483" i="21"/>
  <c r="U485" i="21"/>
  <c r="U487" i="21"/>
  <c r="U489" i="21"/>
  <c r="V489" i="21" s="1"/>
  <c r="U491" i="21"/>
  <c r="U493" i="21"/>
  <c r="U495" i="21"/>
  <c r="U497" i="21"/>
  <c r="V497" i="21" s="1"/>
  <c r="U499" i="21"/>
  <c r="U501" i="21"/>
  <c r="U503" i="21"/>
  <c r="U505" i="21"/>
  <c r="V505" i="21" s="1"/>
  <c r="U507" i="21"/>
  <c r="U509" i="21"/>
  <c r="U511" i="21"/>
  <c r="U513" i="21"/>
  <c r="V513" i="21" s="1"/>
  <c r="U515" i="21"/>
  <c r="U517" i="21"/>
  <c r="U519" i="21"/>
  <c r="U521" i="21"/>
  <c r="V521" i="21" s="1"/>
  <c r="U523" i="21"/>
  <c r="U525" i="21"/>
  <c r="U527" i="21"/>
  <c r="U529" i="21"/>
  <c r="V529" i="21" s="1"/>
  <c r="U531" i="21"/>
  <c r="U533" i="21"/>
  <c r="U535" i="21"/>
  <c r="U537" i="21"/>
  <c r="V537" i="21" s="1"/>
  <c r="U539" i="21"/>
  <c r="U541" i="21"/>
  <c r="U543" i="21"/>
  <c r="U545" i="21"/>
  <c r="V545" i="21" s="1"/>
  <c r="U547" i="21"/>
  <c r="U549" i="21"/>
  <c r="U551" i="21"/>
  <c r="U553" i="21"/>
  <c r="V553" i="21" s="1"/>
  <c r="U555" i="21"/>
  <c r="U557" i="21"/>
  <c r="U559" i="21"/>
  <c r="U561" i="21"/>
  <c r="V561" i="21" s="1"/>
  <c r="U563" i="21"/>
  <c r="U565" i="21"/>
  <c r="U567" i="21"/>
  <c r="U569" i="21"/>
  <c r="V569" i="21" s="1"/>
  <c r="U571" i="21"/>
  <c r="U573" i="21"/>
  <c r="U575" i="21"/>
  <c r="U577" i="21"/>
  <c r="V577" i="21" s="1"/>
  <c r="U579" i="21"/>
  <c r="U581" i="21"/>
  <c r="U583" i="21"/>
  <c r="U585" i="21"/>
  <c r="V585" i="21" s="1"/>
  <c r="U587" i="21"/>
  <c r="U589" i="21"/>
  <c r="U591" i="21"/>
  <c r="U593" i="21"/>
  <c r="V593" i="21" s="1"/>
  <c r="U595" i="21"/>
  <c r="U597" i="21"/>
  <c r="U599" i="21"/>
  <c r="U601" i="21"/>
  <c r="V601" i="21" s="1"/>
  <c r="U603" i="21"/>
  <c r="U605" i="21"/>
  <c r="U11" i="21"/>
  <c r="U19" i="21"/>
  <c r="V19" i="21" s="1"/>
  <c r="U27" i="21"/>
  <c r="U35" i="21"/>
  <c r="U42" i="21"/>
  <c r="U46" i="21"/>
  <c r="V46" i="21" s="1"/>
  <c r="U50" i="21"/>
  <c r="U54" i="21"/>
  <c r="U58" i="21"/>
  <c r="U62" i="21"/>
  <c r="V62" i="21" s="1"/>
  <c r="U66" i="21"/>
  <c r="U70" i="21"/>
  <c r="U74" i="21"/>
  <c r="U78" i="21"/>
  <c r="V78" i="21" s="1"/>
  <c r="U82" i="21"/>
  <c r="U86" i="21"/>
  <c r="U90" i="21"/>
  <c r="U94" i="21"/>
  <c r="V94" i="21" s="1"/>
  <c r="U98" i="21"/>
  <c r="U102" i="21"/>
  <c r="U106" i="21"/>
  <c r="U110" i="21"/>
  <c r="V110" i="21" s="1"/>
  <c r="U114" i="21"/>
  <c r="U118" i="21"/>
  <c r="U122" i="21"/>
  <c r="U126" i="21"/>
  <c r="V126" i="21" s="1"/>
  <c r="U130" i="21"/>
  <c r="U134" i="21"/>
  <c r="U138" i="21"/>
  <c r="U142" i="21"/>
  <c r="V142" i="21" s="1"/>
  <c r="U146" i="21"/>
  <c r="U150" i="21"/>
  <c r="U154" i="21"/>
  <c r="U158" i="21"/>
  <c r="V158" i="21" s="1"/>
  <c r="U162" i="21"/>
  <c r="U166" i="21"/>
  <c r="U170" i="21"/>
  <c r="U174" i="21"/>
  <c r="V174" i="21" s="1"/>
  <c r="U178" i="21"/>
  <c r="U182" i="21"/>
  <c r="U186" i="21"/>
  <c r="U190" i="21"/>
  <c r="V190" i="21" s="1"/>
  <c r="U194" i="21"/>
  <c r="U198" i="21"/>
  <c r="U202" i="21"/>
  <c r="U206" i="21"/>
  <c r="V206" i="21" s="1"/>
  <c r="U210" i="21"/>
  <c r="U214" i="21"/>
  <c r="U218" i="21"/>
  <c r="U222" i="21"/>
  <c r="V222" i="21" s="1"/>
  <c r="U226" i="21"/>
  <c r="U230" i="21"/>
  <c r="U234" i="21"/>
  <c r="U238" i="21"/>
  <c r="V238" i="21" s="1"/>
  <c r="U242" i="21"/>
  <c r="U246" i="21"/>
  <c r="U250" i="21"/>
  <c r="U254" i="21"/>
  <c r="U258" i="21"/>
  <c r="U262" i="21"/>
  <c r="V262" i="21" s="1"/>
  <c r="U266" i="21"/>
  <c r="U270" i="21"/>
  <c r="U274" i="21"/>
  <c r="U278" i="21"/>
  <c r="U282" i="21"/>
  <c r="U286" i="21"/>
  <c r="U290" i="21"/>
  <c r="U294" i="21"/>
  <c r="V294" i="21" s="1"/>
  <c r="U298" i="21"/>
  <c r="U302" i="21"/>
  <c r="U306" i="21"/>
  <c r="U310" i="21"/>
  <c r="U314" i="21"/>
  <c r="U318" i="21"/>
  <c r="U322" i="21"/>
  <c r="U326" i="21"/>
  <c r="V326" i="21" s="1"/>
  <c r="U330" i="21"/>
  <c r="U334" i="21"/>
  <c r="U338" i="21"/>
  <c r="U342" i="21"/>
  <c r="U346" i="21"/>
  <c r="U350" i="21"/>
  <c r="U354" i="21"/>
  <c r="U358" i="21"/>
  <c r="V358" i="21" s="1"/>
  <c r="U362" i="21"/>
  <c r="U366" i="21"/>
  <c r="U370" i="21"/>
  <c r="U374" i="21"/>
  <c r="U378" i="21"/>
  <c r="U382" i="21"/>
  <c r="U386" i="21"/>
  <c r="U390" i="21"/>
  <c r="V390" i="21" s="1"/>
  <c r="U394" i="21"/>
  <c r="U398" i="21"/>
  <c r="U402" i="21"/>
  <c r="U406" i="21"/>
  <c r="U410" i="21"/>
  <c r="U414" i="21"/>
  <c r="U418" i="21"/>
  <c r="U422" i="21"/>
  <c r="V422" i="21" s="1"/>
  <c r="U426" i="21"/>
  <c r="U430" i="21"/>
  <c r="U434" i="21"/>
  <c r="U438" i="21"/>
  <c r="U442" i="21"/>
  <c r="U446" i="21"/>
  <c r="U450" i="21"/>
  <c r="U454" i="21"/>
  <c r="V454" i="21" s="1"/>
  <c r="U458" i="21"/>
  <c r="U462" i="21"/>
  <c r="U466" i="21"/>
  <c r="U470" i="21"/>
  <c r="U474" i="21"/>
  <c r="U478" i="21"/>
  <c r="U482" i="21"/>
  <c r="U486" i="21"/>
  <c r="V486" i="21" s="1"/>
  <c r="U490" i="21"/>
  <c r="U494" i="21"/>
  <c r="U498" i="21"/>
  <c r="U502" i="21"/>
  <c r="U506" i="21"/>
  <c r="U510" i="21"/>
  <c r="U514" i="21"/>
  <c r="U518" i="21"/>
  <c r="V518" i="21" s="1"/>
  <c r="U522" i="21"/>
  <c r="U526" i="21"/>
  <c r="U530" i="21"/>
  <c r="U534" i="21"/>
  <c r="U538" i="21"/>
  <c r="U542" i="21"/>
  <c r="U546" i="21"/>
  <c r="U550" i="21"/>
  <c r="V550" i="21" s="1"/>
  <c r="U554" i="21"/>
  <c r="U558" i="21"/>
  <c r="U562" i="21"/>
  <c r="U566" i="21"/>
  <c r="U570" i="21"/>
  <c r="U574" i="21"/>
  <c r="U578" i="21"/>
  <c r="U582" i="21"/>
  <c r="V582" i="21" s="1"/>
  <c r="U586" i="21"/>
  <c r="U590" i="21"/>
  <c r="U594" i="21"/>
  <c r="U598" i="21"/>
  <c r="U602" i="21"/>
  <c r="U606" i="21"/>
  <c r="U7" i="21"/>
  <c r="W6" i="19"/>
  <c r="V606" i="19"/>
  <c r="V605" i="19"/>
  <c r="V604" i="19"/>
  <c r="V603" i="19"/>
  <c r="V602" i="19"/>
  <c r="V601" i="19"/>
  <c r="V600" i="19"/>
  <c r="V599" i="19"/>
  <c r="V598" i="19"/>
  <c r="V597" i="19"/>
  <c r="V596" i="19"/>
  <c r="V595" i="19"/>
  <c r="V594" i="19"/>
  <c r="V593" i="19"/>
  <c r="V592" i="19"/>
  <c r="V591" i="19"/>
  <c r="V590" i="19"/>
  <c r="V589" i="19"/>
  <c r="V588" i="19"/>
  <c r="V587" i="19"/>
  <c r="V586" i="19"/>
  <c r="V585" i="19"/>
  <c r="V584" i="19"/>
  <c r="V583" i="19"/>
  <c r="V582" i="19"/>
  <c r="V581" i="19"/>
  <c r="V580" i="19"/>
  <c r="V579" i="19"/>
  <c r="V578" i="19"/>
  <c r="V577" i="19"/>
  <c r="V576" i="19"/>
  <c r="V575" i="19"/>
  <c r="V574" i="19"/>
  <c r="V573" i="19"/>
  <c r="V572" i="19"/>
  <c r="V571" i="19"/>
  <c r="V570" i="19"/>
  <c r="V569" i="19"/>
  <c r="V568" i="19"/>
  <c r="V567" i="19"/>
  <c r="V566" i="19"/>
  <c r="V565" i="19"/>
  <c r="V564" i="19"/>
  <c r="V563" i="19"/>
  <c r="V562" i="19"/>
  <c r="V561" i="19"/>
  <c r="V560" i="19"/>
  <c r="V559" i="19"/>
  <c r="V558" i="19"/>
  <c r="V557" i="19"/>
  <c r="V556" i="19"/>
  <c r="V555" i="19"/>
  <c r="V554" i="19"/>
  <c r="V553" i="19"/>
  <c r="V552" i="19"/>
  <c r="V551" i="19"/>
  <c r="V550" i="19"/>
  <c r="V549" i="19"/>
  <c r="V548" i="19"/>
  <c r="V547" i="19"/>
  <c r="V546" i="19"/>
  <c r="V545" i="19"/>
  <c r="V544" i="19"/>
  <c r="V543" i="19"/>
  <c r="V542" i="19"/>
  <c r="V541" i="19"/>
  <c r="V540" i="19"/>
  <c r="V539" i="19"/>
  <c r="V538" i="19"/>
  <c r="V537" i="19"/>
  <c r="V536" i="19"/>
  <c r="V535" i="19"/>
  <c r="V534" i="19"/>
  <c r="V533" i="19"/>
  <c r="V532" i="19"/>
  <c r="V531" i="19"/>
  <c r="V530" i="19"/>
  <c r="V529" i="19"/>
  <c r="V528" i="19"/>
  <c r="V527" i="19"/>
  <c r="V526" i="19"/>
  <c r="V525" i="19"/>
  <c r="V524" i="19"/>
  <c r="V523" i="19"/>
  <c r="V522" i="19"/>
  <c r="V521" i="19"/>
  <c r="V520" i="19"/>
  <c r="V519" i="19"/>
  <c r="V518" i="19"/>
  <c r="V517" i="19"/>
  <c r="V516" i="19"/>
  <c r="V515" i="19"/>
  <c r="V514" i="19"/>
  <c r="V513" i="19"/>
  <c r="V512" i="19"/>
  <c r="V511" i="19"/>
  <c r="V510" i="19"/>
  <c r="V509" i="19"/>
  <c r="V508" i="19"/>
  <c r="V507" i="19"/>
  <c r="V506" i="19"/>
  <c r="V505" i="19"/>
  <c r="V504" i="19"/>
  <c r="V503" i="19"/>
  <c r="V502" i="19"/>
  <c r="V501" i="19"/>
  <c r="V500" i="19"/>
  <c r="V499" i="19"/>
  <c r="V498" i="19"/>
  <c r="V497" i="19"/>
  <c r="V496" i="19"/>
  <c r="V495" i="19"/>
  <c r="V494" i="19"/>
  <c r="V493" i="19"/>
  <c r="V492" i="19"/>
  <c r="V491" i="19"/>
  <c r="V490" i="19"/>
  <c r="V489" i="19"/>
  <c r="V488" i="19"/>
  <c r="V487" i="19"/>
  <c r="V486" i="19"/>
  <c r="V485" i="19"/>
  <c r="V484" i="19"/>
  <c r="V483" i="19"/>
  <c r="V482" i="19"/>
  <c r="V481" i="19"/>
  <c r="V480" i="19"/>
  <c r="V479" i="19"/>
  <c r="V478" i="19"/>
  <c r="V477" i="19"/>
  <c r="V476" i="19"/>
  <c r="V475" i="19"/>
  <c r="V474" i="19"/>
  <c r="V473" i="19"/>
  <c r="V472" i="19"/>
  <c r="V471" i="19"/>
  <c r="V470" i="19"/>
  <c r="V469" i="19"/>
  <c r="V468" i="19"/>
  <c r="V467" i="19"/>
  <c r="V466" i="19"/>
  <c r="V465" i="19"/>
  <c r="V464" i="19"/>
  <c r="V463" i="19"/>
  <c r="V462" i="19"/>
  <c r="V461" i="19"/>
  <c r="V460" i="19"/>
  <c r="V459" i="19"/>
  <c r="V458" i="19"/>
  <c r="V457" i="19"/>
  <c r="V456" i="19"/>
  <c r="V455" i="19"/>
  <c r="V454" i="19"/>
  <c r="V453" i="19"/>
  <c r="V452" i="19"/>
  <c r="V451" i="19"/>
  <c r="V450" i="19"/>
  <c r="V449" i="19"/>
  <c r="V448" i="19"/>
  <c r="V447" i="19"/>
  <c r="V446" i="19"/>
  <c r="V445" i="19"/>
  <c r="V444" i="19"/>
  <c r="V443" i="19"/>
  <c r="V442" i="19"/>
  <c r="V441" i="19"/>
  <c r="V440" i="19"/>
  <c r="V439" i="19"/>
  <c r="V438" i="19"/>
  <c r="V437" i="19"/>
  <c r="V436" i="19"/>
  <c r="V435" i="19"/>
  <c r="V434" i="19"/>
  <c r="V433" i="19"/>
  <c r="V432" i="19"/>
  <c r="V431" i="19"/>
  <c r="V430" i="19"/>
  <c r="V429" i="19"/>
  <c r="V428" i="19"/>
  <c r="V427" i="19"/>
  <c r="V426" i="19"/>
  <c r="V425" i="19"/>
  <c r="V424" i="19"/>
  <c r="V423" i="19"/>
  <c r="V422" i="19"/>
  <c r="V421" i="19"/>
  <c r="V420" i="19"/>
  <c r="V419" i="19"/>
  <c r="V418" i="19"/>
  <c r="V417" i="19"/>
  <c r="V416" i="19"/>
  <c r="V415" i="19"/>
  <c r="V414" i="19"/>
  <c r="V413" i="19"/>
  <c r="V412" i="19"/>
  <c r="V411" i="19"/>
  <c r="V410" i="19"/>
  <c r="V409" i="19"/>
  <c r="V408" i="19"/>
  <c r="V407" i="19"/>
  <c r="V406" i="19"/>
  <c r="V405" i="19"/>
  <c r="V404" i="19"/>
  <c r="V403" i="19"/>
  <c r="V402" i="19"/>
  <c r="V401" i="19"/>
  <c r="V400" i="19"/>
  <c r="V399" i="19"/>
  <c r="V398" i="19"/>
  <c r="V397" i="19"/>
  <c r="V396" i="19"/>
  <c r="V395" i="19"/>
  <c r="W393" i="19"/>
  <c r="W391" i="19"/>
  <c r="W389" i="19"/>
  <c r="W387" i="19"/>
  <c r="W385" i="19"/>
  <c r="W383" i="19"/>
  <c r="W381" i="19"/>
  <c r="W379" i="19"/>
  <c r="W377" i="19"/>
  <c r="W375" i="19"/>
  <c r="W373" i="19"/>
  <c r="W371" i="19"/>
  <c r="W369" i="19"/>
  <c r="W367" i="19"/>
  <c r="W365" i="19"/>
  <c r="W363" i="19"/>
  <c r="W361" i="19"/>
  <c r="W359" i="19"/>
  <c r="W357" i="19"/>
  <c r="W355" i="19"/>
  <c r="W353" i="19"/>
  <c r="W351" i="19"/>
  <c r="W349" i="19"/>
  <c r="W347" i="19"/>
  <c r="W345" i="19"/>
  <c r="W343" i="19"/>
  <c r="W341" i="19"/>
  <c r="W339" i="19"/>
  <c r="W337" i="19"/>
  <c r="W335" i="19"/>
  <c r="W333" i="19"/>
  <c r="W331" i="19"/>
  <c r="W329" i="19"/>
  <c r="W327" i="19"/>
  <c r="W325" i="19"/>
  <c r="W323" i="19"/>
  <c r="W321" i="19"/>
  <c r="W319" i="19"/>
  <c r="W317" i="19"/>
  <c r="W315" i="19"/>
  <c r="W313" i="19"/>
  <c r="W311" i="19"/>
  <c r="W309" i="19"/>
  <c r="W307" i="19"/>
  <c r="W305" i="19"/>
  <c r="W303" i="19"/>
  <c r="W301" i="19"/>
  <c r="W299" i="19"/>
  <c r="W297" i="19"/>
  <c r="W295" i="19"/>
  <c r="W293" i="19"/>
  <c r="W291" i="19"/>
  <c r="W289" i="19"/>
  <c r="W287" i="19"/>
  <c r="W285" i="19"/>
  <c r="W283" i="19"/>
  <c r="W281" i="19"/>
  <c r="W279" i="19"/>
  <c r="W277" i="19"/>
  <c r="W275" i="19"/>
  <c r="W273" i="19"/>
  <c r="W271" i="19"/>
  <c r="W269" i="19"/>
  <c r="W267" i="19"/>
  <c r="W265" i="19"/>
  <c r="W263" i="19"/>
  <c r="W261" i="19"/>
  <c r="W259" i="19"/>
  <c r="W257" i="19"/>
  <c r="W255" i="19"/>
  <c r="W253" i="19"/>
  <c r="W251" i="19"/>
  <c r="W249" i="19"/>
  <c r="W247" i="19"/>
  <c r="W245" i="19"/>
  <c r="W243" i="19"/>
  <c r="W241" i="19"/>
  <c r="W239" i="19"/>
  <c r="W237" i="19"/>
  <c r="W235" i="19"/>
  <c r="W233" i="19"/>
  <c r="W231" i="19"/>
  <c r="W229" i="19"/>
  <c r="W227" i="19"/>
  <c r="W225" i="19"/>
  <c r="W223" i="19"/>
  <c r="W221" i="19"/>
  <c r="W219" i="19"/>
  <c r="W217" i="19"/>
  <c r="W215" i="19"/>
  <c r="W213" i="19"/>
  <c r="W211" i="19"/>
  <c r="W209" i="19"/>
  <c r="W207" i="19"/>
  <c r="W205" i="19"/>
  <c r="W203" i="19"/>
  <c r="W201" i="19"/>
  <c r="W199" i="19"/>
  <c r="W197" i="19"/>
  <c r="W195" i="19"/>
  <c r="W193" i="19"/>
  <c r="W191" i="19"/>
  <c r="W189" i="19"/>
  <c r="W187" i="19"/>
  <c r="W185" i="19"/>
  <c r="W183" i="19"/>
  <c r="W181" i="19"/>
  <c r="W179" i="19"/>
  <c r="W177" i="19"/>
  <c r="W175" i="19"/>
  <c r="W173" i="19"/>
  <c r="W171" i="19"/>
  <c r="W169" i="19"/>
  <c r="W167" i="19"/>
  <c r="W165" i="19"/>
  <c r="W163" i="19"/>
  <c r="W161" i="19"/>
  <c r="W159" i="19"/>
  <c r="W157" i="19"/>
  <c r="W155" i="19"/>
  <c r="W153" i="19"/>
  <c r="W151" i="19"/>
  <c r="W149" i="19"/>
  <c r="W147" i="19"/>
  <c r="W145" i="19"/>
  <c r="W143" i="19"/>
  <c r="W141" i="19"/>
  <c r="W139" i="19"/>
  <c r="W137" i="19"/>
  <c r="W135" i="19"/>
  <c r="W133" i="19"/>
  <c r="W131" i="19"/>
  <c r="W129" i="19"/>
  <c r="W127" i="19"/>
  <c r="W125" i="19"/>
  <c r="W123" i="19"/>
  <c r="W121" i="19"/>
  <c r="W119" i="19"/>
  <c r="W117" i="19"/>
  <c r="W115" i="19"/>
  <c r="W113" i="19"/>
  <c r="W111" i="19"/>
  <c r="W109" i="19"/>
  <c r="W107" i="19"/>
  <c r="W105" i="19"/>
  <c r="W103" i="19"/>
  <c r="W101" i="19"/>
  <c r="W99" i="19"/>
  <c r="W97" i="19"/>
  <c r="W95" i="19"/>
  <c r="W93" i="19"/>
  <c r="W91" i="19"/>
  <c r="W89" i="19"/>
  <c r="W87" i="19"/>
  <c r="W85" i="19"/>
  <c r="W83" i="19"/>
  <c r="W81" i="19"/>
  <c r="W79" i="19"/>
  <c r="W77" i="19"/>
  <c r="W75" i="19"/>
  <c r="W73" i="19"/>
  <c r="W71" i="19"/>
  <c r="W69" i="19"/>
  <c r="W67" i="19"/>
  <c r="W65" i="19"/>
  <c r="W63" i="19"/>
  <c r="W61" i="19"/>
  <c r="W59" i="19"/>
  <c r="W57" i="19"/>
  <c r="W55" i="19"/>
  <c r="W53" i="19"/>
  <c r="W51" i="19"/>
  <c r="W49" i="19"/>
  <c r="W47" i="19"/>
  <c r="W45" i="19"/>
  <c r="W43" i="19"/>
  <c r="W41" i="19"/>
  <c r="W39" i="19"/>
  <c r="W37" i="19"/>
  <c r="W35" i="19"/>
  <c r="W33" i="19"/>
  <c r="W31" i="19"/>
  <c r="W29" i="19"/>
  <c r="W27" i="19"/>
  <c r="W25" i="19"/>
  <c r="W23" i="19"/>
  <c r="W21" i="19"/>
  <c r="W19" i="19"/>
  <c r="W17" i="19"/>
  <c r="W15" i="19"/>
  <c r="W13" i="19"/>
  <c r="W11" i="19"/>
  <c r="W9" i="19"/>
  <c r="W7" i="19"/>
  <c r="U604" i="21"/>
  <c r="U596" i="21"/>
  <c r="V596" i="21" s="1"/>
  <c r="U588" i="21"/>
  <c r="U580" i="21"/>
  <c r="U572" i="21"/>
  <c r="U564" i="21"/>
  <c r="U556" i="21"/>
  <c r="U548" i="21"/>
  <c r="U540" i="21"/>
  <c r="U532" i="21"/>
  <c r="V532" i="21" s="1"/>
  <c r="U524" i="21"/>
  <c r="U516" i="21"/>
  <c r="U508" i="21"/>
  <c r="U500" i="21"/>
  <c r="U492" i="21"/>
  <c r="U484" i="21"/>
  <c r="U476" i="21"/>
  <c r="U468" i="21"/>
  <c r="V468" i="21" s="1"/>
  <c r="U460" i="21"/>
  <c r="U452" i="21"/>
  <c r="U444" i="21"/>
  <c r="U436" i="21"/>
  <c r="U428" i="21"/>
  <c r="U420" i="21"/>
  <c r="U412" i="21"/>
  <c r="U404" i="21"/>
  <c r="V404" i="21" s="1"/>
  <c r="U396" i="21"/>
  <c r="U388" i="21"/>
  <c r="U380" i="21"/>
  <c r="U372" i="21"/>
  <c r="U364" i="21"/>
  <c r="U356" i="21"/>
  <c r="U348" i="21"/>
  <c r="U340" i="21"/>
  <c r="V340" i="21" s="1"/>
  <c r="U332" i="21"/>
  <c r="U324" i="21"/>
  <c r="U316" i="21"/>
  <c r="U308" i="21"/>
  <c r="U300" i="21"/>
  <c r="U292" i="21"/>
  <c r="U284" i="21"/>
  <c r="U276" i="21"/>
  <c r="V276" i="21" s="1"/>
  <c r="U268" i="21"/>
  <c r="U260" i="21"/>
  <c r="U252" i="21"/>
  <c r="U244" i="21"/>
  <c r="U236" i="21"/>
  <c r="U228" i="21"/>
  <c r="U220" i="21"/>
  <c r="U212" i="21"/>
  <c r="V212" i="21" s="1"/>
  <c r="U204" i="21"/>
  <c r="U196" i="21"/>
  <c r="U188" i="21"/>
  <c r="U180" i="21"/>
  <c r="U172" i="21"/>
  <c r="U164" i="21"/>
  <c r="U156" i="21"/>
  <c r="U148" i="21"/>
  <c r="V148" i="21" s="1"/>
  <c r="U140" i="21"/>
  <c r="U132" i="21"/>
  <c r="U124" i="21"/>
  <c r="U116" i="21"/>
  <c r="U108" i="21"/>
  <c r="U100" i="21"/>
  <c r="U92" i="21"/>
  <c r="U84" i="21"/>
  <c r="V84" i="21" s="1"/>
  <c r="U76" i="21"/>
  <c r="U68" i="21"/>
  <c r="U60" i="21"/>
  <c r="U52" i="21"/>
  <c r="U44" i="21"/>
  <c r="U31" i="21"/>
  <c r="U15" i="21"/>
  <c r="Y17" i="22"/>
  <c r="Y16" i="22"/>
  <c r="Y15" i="22"/>
  <c r="Y14" i="22"/>
  <c r="Y13" i="22"/>
  <c r="Y12" i="22"/>
  <c r="Y11" i="22"/>
  <c r="Y10" i="22"/>
  <c r="Y9" i="22"/>
  <c r="Y8" i="22"/>
  <c r="Y7" i="22"/>
  <c r="Y6" i="22"/>
  <c r="Y5" i="22"/>
  <c r="W532" i="21"/>
  <c r="W390" i="21"/>
  <c r="W222" i="21"/>
  <c r="W190" i="21"/>
  <c r="W158" i="21"/>
  <c r="W126" i="21"/>
  <c r="W94" i="21"/>
  <c r="W78" i="21"/>
  <c r="W62" i="21"/>
  <c r="W46" i="21"/>
  <c r="W19" i="21"/>
  <c r="W601" i="21"/>
  <c r="W593" i="21"/>
  <c r="W585" i="21"/>
  <c r="W577" i="21"/>
  <c r="W569" i="21"/>
  <c r="W561" i="21"/>
  <c r="W553" i="21"/>
  <c r="W545" i="21"/>
  <c r="W537" i="21"/>
  <c r="W529" i="21"/>
  <c r="W521" i="21"/>
  <c r="W513" i="21"/>
  <c r="W505" i="21"/>
  <c r="W497" i="21"/>
  <c r="W489" i="21"/>
  <c r="W481" i="21"/>
  <c r="W473" i="21"/>
  <c r="W465" i="21"/>
  <c r="W457" i="21"/>
  <c r="W449" i="21"/>
  <c r="W441" i="21"/>
  <c r="W433" i="21"/>
  <c r="W425" i="21"/>
  <c r="W417" i="21"/>
  <c r="W409" i="21"/>
  <c r="W401" i="21"/>
  <c r="W393" i="21"/>
  <c r="W385" i="21"/>
  <c r="V377" i="21"/>
  <c r="V373" i="21"/>
  <c r="V369" i="21"/>
  <c r="V365" i="21"/>
  <c r="V361" i="21"/>
  <c r="V357" i="21"/>
  <c r="V353" i="21"/>
  <c r="V349" i="21"/>
  <c r="V345" i="21"/>
  <c r="V341" i="21"/>
  <c r="V337" i="21"/>
  <c r="V333" i="21"/>
  <c r="V329" i="21"/>
  <c r="W329" i="21"/>
  <c r="V325" i="21"/>
  <c r="W325" i="21"/>
  <c r="V321" i="21"/>
  <c r="W321" i="21"/>
  <c r="V317" i="21"/>
  <c r="W317" i="21"/>
  <c r="V313" i="21"/>
  <c r="W313" i="21"/>
  <c r="V309" i="21"/>
  <c r="W309" i="21"/>
  <c r="V305" i="21"/>
  <c r="W305" i="21"/>
  <c r="V301" i="21"/>
  <c r="W301" i="21"/>
  <c r="V297" i="21"/>
  <c r="W297" i="21"/>
  <c r="V293" i="21"/>
  <c r="W293" i="21"/>
  <c r="V289" i="21"/>
  <c r="W289" i="21"/>
  <c r="V285" i="21"/>
  <c r="W285" i="21"/>
  <c r="V281" i="21"/>
  <c r="W281" i="21"/>
  <c r="V277" i="21"/>
  <c r="W277" i="21"/>
  <c r="V273" i="21"/>
  <c r="W273" i="21"/>
  <c r="V269" i="21"/>
  <c r="W269" i="21"/>
  <c r="V265" i="21"/>
  <c r="W265" i="21"/>
  <c r="V261" i="21"/>
  <c r="W261" i="21"/>
  <c r="V257" i="21"/>
  <c r="W257" i="21"/>
  <c r="V253" i="21"/>
  <c r="W253" i="21"/>
  <c r="V249" i="21"/>
  <c r="W249" i="21"/>
  <c r="V245" i="21"/>
  <c r="W245" i="21"/>
  <c r="V241" i="21"/>
  <c r="W241" i="21"/>
  <c r="V237" i="21"/>
  <c r="W237" i="21"/>
  <c r="V233" i="21"/>
  <c r="W233" i="21"/>
  <c r="V229" i="21"/>
  <c r="W229" i="21"/>
  <c r="V225" i="21"/>
  <c r="W225" i="21"/>
  <c r="V221" i="21"/>
  <c r="W221" i="21"/>
  <c r="V217" i="21"/>
  <c r="W217" i="21"/>
  <c r="V213" i="21"/>
  <c r="W213" i="21"/>
  <c r="V209" i="21"/>
  <c r="W209" i="21"/>
  <c r="V205" i="21"/>
  <c r="W205" i="21"/>
  <c r="V201" i="21"/>
  <c r="W201" i="21"/>
  <c r="V197" i="21"/>
  <c r="W197" i="21"/>
  <c r="V193" i="21"/>
  <c r="W193" i="21"/>
  <c r="V189" i="21"/>
  <c r="W189" i="21"/>
  <c r="V185" i="21"/>
  <c r="W185" i="21"/>
  <c r="V181" i="21"/>
  <c r="W181" i="21"/>
  <c r="V177" i="21"/>
  <c r="W177" i="21"/>
  <c r="V173" i="21"/>
  <c r="W173" i="21"/>
  <c r="V169" i="21"/>
  <c r="W169" i="21"/>
  <c r="V165" i="21"/>
  <c r="W165" i="21"/>
  <c r="V161" i="21"/>
  <c r="W161" i="21"/>
  <c r="V157" i="21"/>
  <c r="W157" i="21"/>
  <c r="V153" i="21"/>
  <c r="W153" i="21"/>
  <c r="V149" i="21"/>
  <c r="W149" i="21"/>
  <c r="V145" i="21"/>
  <c r="W145" i="21"/>
  <c r="V141" i="21"/>
  <c r="W141" i="21"/>
  <c r="V137" i="21"/>
  <c r="W137" i="21"/>
  <c r="V133" i="21"/>
  <c r="W133" i="21"/>
  <c r="V129" i="21"/>
  <c r="W129" i="21"/>
  <c r="V125" i="21"/>
  <c r="W125" i="21"/>
  <c r="V121" i="21"/>
  <c r="W121" i="21"/>
  <c r="V117" i="21"/>
  <c r="W117" i="21"/>
  <c r="V113" i="21"/>
  <c r="W113" i="21"/>
  <c r="V109" i="21"/>
  <c r="W109" i="21"/>
  <c r="V105" i="21"/>
  <c r="W105" i="21"/>
  <c r="V101" i="21"/>
  <c r="W101" i="21"/>
  <c r="V97" i="21"/>
  <c r="W97" i="21"/>
  <c r="V93" i="21"/>
  <c r="W93" i="21"/>
  <c r="V89" i="21"/>
  <c r="W89" i="21"/>
  <c r="V85" i="21"/>
  <c r="W85" i="21"/>
  <c r="V81" i="21"/>
  <c r="W81" i="21"/>
  <c r="V77" i="21"/>
  <c r="W77" i="21"/>
  <c r="V73" i="21"/>
  <c r="W73" i="21"/>
  <c r="V69" i="21"/>
  <c r="W69" i="21"/>
  <c r="V65" i="21"/>
  <c r="W65" i="21"/>
  <c r="V61" i="21"/>
  <c r="W61" i="21"/>
  <c r="V57" i="21"/>
  <c r="W57" i="21"/>
  <c r="V53" i="21"/>
  <c r="W53" i="21"/>
  <c r="V49" i="21"/>
  <c r="W49" i="21"/>
  <c r="V45" i="21"/>
  <c r="W45" i="21"/>
  <c r="V41" i="21"/>
  <c r="W41" i="21"/>
  <c r="V33" i="21"/>
  <c r="W33" i="21"/>
  <c r="V25" i="21"/>
  <c r="W25" i="21"/>
  <c r="V17" i="21"/>
  <c r="W17" i="21"/>
  <c r="V9" i="21"/>
  <c r="W9" i="21"/>
  <c r="V38" i="21"/>
  <c r="W38" i="21"/>
  <c r="V34" i="21"/>
  <c r="W34" i="21"/>
  <c r="V30" i="21"/>
  <c r="W30" i="21"/>
  <c r="V26" i="21"/>
  <c r="W26" i="21"/>
  <c r="V22" i="21"/>
  <c r="W22" i="21"/>
  <c r="V18" i="21"/>
  <c r="W18" i="21"/>
  <c r="V14" i="21"/>
  <c r="W14" i="21"/>
  <c r="V10" i="21"/>
  <c r="W10" i="21"/>
  <c r="V15" i="21"/>
  <c r="W15" i="21"/>
  <c r="V44" i="21"/>
  <c r="W44" i="21"/>
  <c r="V60" i="21"/>
  <c r="W60" i="21"/>
  <c r="V76" i="21"/>
  <c r="W76" i="21"/>
  <c r="V92" i="21"/>
  <c r="W92" i="21"/>
  <c r="V108" i="21"/>
  <c r="W108" i="21"/>
  <c r="V124" i="21"/>
  <c r="W124" i="21"/>
  <c r="V140" i="21"/>
  <c r="W140" i="21"/>
  <c r="V156" i="21"/>
  <c r="W156" i="21"/>
  <c r="V172" i="21"/>
  <c r="W172" i="21"/>
  <c r="V188" i="21"/>
  <c r="W188" i="21"/>
  <c r="V204" i="21"/>
  <c r="W204" i="21"/>
  <c r="V220" i="21"/>
  <c r="W220" i="21"/>
  <c r="V236" i="21"/>
  <c r="W236" i="21"/>
  <c r="V252" i="21"/>
  <c r="W252" i="21"/>
  <c r="V268" i="21"/>
  <c r="W268" i="21"/>
  <c r="V284" i="21"/>
  <c r="W284" i="21"/>
  <c r="V300" i="21"/>
  <c r="W300" i="21"/>
  <c r="V316" i="21"/>
  <c r="W316" i="21"/>
  <c r="V332" i="21"/>
  <c r="W332" i="21"/>
  <c r="V348" i="21"/>
  <c r="W348" i="21"/>
  <c r="V364" i="21"/>
  <c r="W364" i="21"/>
  <c r="V380" i="21"/>
  <c r="W380" i="21"/>
  <c r="V396" i="21"/>
  <c r="W396" i="21"/>
  <c r="V412" i="21"/>
  <c r="W412" i="21"/>
  <c r="V428" i="21"/>
  <c r="W428" i="21"/>
  <c r="V444" i="21"/>
  <c r="W444" i="21"/>
  <c r="V460" i="21"/>
  <c r="W460" i="21"/>
  <c r="V476" i="21"/>
  <c r="W476" i="21"/>
  <c r="V492" i="21"/>
  <c r="W492" i="21"/>
  <c r="V508" i="21"/>
  <c r="W508" i="21"/>
  <c r="V524" i="21"/>
  <c r="W524" i="21"/>
  <c r="V540" i="21"/>
  <c r="W540" i="21"/>
  <c r="V556" i="21"/>
  <c r="W556" i="21"/>
  <c r="V572" i="21"/>
  <c r="W572" i="21"/>
  <c r="V588" i="21"/>
  <c r="W588" i="21"/>
  <c r="V604" i="21"/>
  <c r="W604" i="21"/>
  <c r="V7" i="21"/>
  <c r="W7" i="21"/>
  <c r="V602" i="21"/>
  <c r="W602" i="21"/>
  <c r="V594" i="21"/>
  <c r="W594" i="21"/>
  <c r="V586" i="21"/>
  <c r="W586" i="21"/>
  <c r="V578" i="21"/>
  <c r="W578" i="21"/>
  <c r="V570" i="21"/>
  <c r="W570" i="21"/>
  <c r="V562" i="21"/>
  <c r="W562" i="21"/>
  <c r="V554" i="21"/>
  <c r="W554" i="21"/>
  <c r="V546" i="21"/>
  <c r="W546" i="21"/>
  <c r="V538" i="21"/>
  <c r="W538" i="21"/>
  <c r="V530" i="21"/>
  <c r="W530" i="21"/>
  <c r="V522" i="21"/>
  <c r="W522" i="21"/>
  <c r="V514" i="21"/>
  <c r="W514" i="21"/>
  <c r="V506" i="21"/>
  <c r="W506" i="21"/>
  <c r="V498" i="21"/>
  <c r="W498" i="21"/>
  <c r="V490" i="21"/>
  <c r="W490" i="21"/>
  <c r="V482" i="21"/>
  <c r="W482" i="21"/>
  <c r="V474" i="21"/>
  <c r="W474" i="21"/>
  <c r="V466" i="21"/>
  <c r="W466" i="21"/>
  <c r="V458" i="21"/>
  <c r="W458" i="21"/>
  <c r="V450" i="21"/>
  <c r="W450" i="21"/>
  <c r="V442" i="21"/>
  <c r="W442" i="21"/>
  <c r="V434" i="21"/>
  <c r="W434" i="21"/>
  <c r="V426" i="21"/>
  <c r="W426" i="21"/>
  <c r="V418" i="21"/>
  <c r="W418" i="21"/>
  <c r="V410" i="21"/>
  <c r="W410" i="21"/>
  <c r="V402" i="21"/>
  <c r="W402" i="21"/>
  <c r="V394" i="21"/>
  <c r="W394" i="21"/>
  <c r="V386" i="21"/>
  <c r="W386" i="21"/>
  <c r="V378" i="21"/>
  <c r="W378" i="21"/>
  <c r="V370" i="21"/>
  <c r="W370" i="21"/>
  <c r="V362" i="21"/>
  <c r="W362" i="21"/>
  <c r="V354" i="21"/>
  <c r="W354" i="21"/>
  <c r="V346" i="21"/>
  <c r="W346" i="21"/>
  <c r="V338" i="21"/>
  <c r="W338" i="21"/>
  <c r="V330" i="21"/>
  <c r="W330" i="21"/>
  <c r="V322" i="21"/>
  <c r="W322" i="21"/>
  <c r="V314" i="21"/>
  <c r="W314" i="21"/>
  <c r="V306" i="21"/>
  <c r="W306" i="21"/>
  <c r="V298" i="21"/>
  <c r="W298" i="21"/>
  <c r="V290" i="21"/>
  <c r="W290" i="21"/>
  <c r="V282" i="21"/>
  <c r="W282" i="21"/>
  <c r="V274" i="21"/>
  <c r="W274" i="21"/>
  <c r="V266" i="21"/>
  <c r="W266" i="21"/>
  <c r="V258" i="21"/>
  <c r="W258" i="21"/>
  <c r="V250" i="21"/>
  <c r="W250" i="21"/>
  <c r="V242" i="21"/>
  <c r="W242" i="21"/>
  <c r="V234" i="21"/>
  <c r="W234" i="21"/>
  <c r="V226" i="21"/>
  <c r="W226" i="21"/>
  <c r="V218" i="21"/>
  <c r="W218" i="21"/>
  <c r="V210" i="21"/>
  <c r="W210" i="21"/>
  <c r="V202" i="21"/>
  <c r="W202" i="21"/>
  <c r="V194" i="21"/>
  <c r="W194" i="21"/>
  <c r="V186" i="21"/>
  <c r="W186" i="21"/>
  <c r="V178" i="21"/>
  <c r="W178" i="21"/>
  <c r="V170" i="21"/>
  <c r="W170" i="21"/>
  <c r="V162" i="21"/>
  <c r="W162" i="21"/>
  <c r="V154" i="21"/>
  <c r="W154" i="21"/>
  <c r="V146" i="21"/>
  <c r="W146" i="21"/>
  <c r="V138" i="21"/>
  <c r="W138" i="21"/>
  <c r="V130" i="21"/>
  <c r="W130" i="21"/>
  <c r="V122" i="21"/>
  <c r="W122" i="21"/>
  <c r="V114" i="21"/>
  <c r="W114" i="21"/>
  <c r="V106" i="21"/>
  <c r="W106" i="21"/>
  <c r="V98" i="21"/>
  <c r="W98" i="21"/>
  <c r="V90" i="21"/>
  <c r="W90" i="21"/>
  <c r="V82" i="21"/>
  <c r="W82" i="21"/>
  <c r="V74" i="21"/>
  <c r="W74" i="21"/>
  <c r="V66" i="21"/>
  <c r="W66" i="21"/>
  <c r="V58" i="21"/>
  <c r="W58" i="21"/>
  <c r="V50" i="21"/>
  <c r="W50" i="21"/>
  <c r="V42" i="21"/>
  <c r="W42" i="21"/>
  <c r="V27" i="21"/>
  <c r="W27" i="21"/>
  <c r="V11" i="21"/>
  <c r="W11" i="21"/>
  <c r="V603" i="21"/>
  <c r="W603" i="21"/>
  <c r="V599" i="21"/>
  <c r="W599" i="21"/>
  <c r="V595" i="21"/>
  <c r="W595" i="21"/>
  <c r="V591" i="21"/>
  <c r="W591" i="21"/>
  <c r="V587" i="21"/>
  <c r="W587" i="21"/>
  <c r="V583" i="21"/>
  <c r="W583" i="21"/>
  <c r="V579" i="21"/>
  <c r="W579" i="21"/>
  <c r="V575" i="21"/>
  <c r="W575" i="21"/>
  <c r="V571" i="21"/>
  <c r="W571" i="21"/>
  <c r="V567" i="21"/>
  <c r="W567" i="21"/>
  <c r="V563" i="21"/>
  <c r="W563" i="21"/>
  <c r="V559" i="21"/>
  <c r="W559" i="21"/>
  <c r="V555" i="21"/>
  <c r="W555" i="21"/>
  <c r="V551" i="21"/>
  <c r="W551" i="21"/>
  <c r="V547" i="21"/>
  <c r="W547" i="21"/>
  <c r="V543" i="21"/>
  <c r="W543" i="21"/>
  <c r="V539" i="21"/>
  <c r="W539" i="21"/>
  <c r="V535" i="21"/>
  <c r="W535" i="21"/>
  <c r="V531" i="21"/>
  <c r="W531" i="21"/>
  <c r="V527" i="21"/>
  <c r="W527" i="21"/>
  <c r="V523" i="21"/>
  <c r="W523" i="21"/>
  <c r="V519" i="21"/>
  <c r="W519" i="21"/>
  <c r="V515" i="21"/>
  <c r="W515" i="21"/>
  <c r="V511" i="21"/>
  <c r="W511" i="21"/>
  <c r="V507" i="21"/>
  <c r="W507" i="21"/>
  <c r="V503" i="21"/>
  <c r="W503" i="21"/>
  <c r="V499" i="21"/>
  <c r="W499" i="21"/>
  <c r="V495" i="21"/>
  <c r="W495" i="21"/>
  <c r="V491" i="21"/>
  <c r="W491" i="21"/>
  <c r="V487" i="21"/>
  <c r="W487" i="21"/>
  <c r="V483" i="21"/>
  <c r="W483" i="21"/>
  <c r="V479" i="21"/>
  <c r="W479" i="21"/>
  <c r="V475" i="21"/>
  <c r="W475" i="21"/>
  <c r="V471" i="21"/>
  <c r="W471" i="21"/>
  <c r="V467" i="21"/>
  <c r="W467" i="21"/>
  <c r="V463" i="21"/>
  <c r="W463" i="21"/>
  <c r="V459" i="21"/>
  <c r="W459" i="21"/>
  <c r="V455" i="21"/>
  <c r="W455" i="21"/>
  <c r="V451" i="21"/>
  <c r="W451" i="21"/>
  <c r="V447" i="21"/>
  <c r="W447" i="21"/>
  <c r="V443" i="21"/>
  <c r="W443" i="21"/>
  <c r="V439" i="21"/>
  <c r="W439" i="21"/>
  <c r="V435" i="21"/>
  <c r="W435" i="21"/>
  <c r="V431" i="21"/>
  <c r="W431" i="21"/>
  <c r="V427" i="21"/>
  <c r="W427" i="21"/>
  <c r="V423" i="21"/>
  <c r="W423" i="21"/>
  <c r="V419" i="21"/>
  <c r="W419" i="21"/>
  <c r="V415" i="21"/>
  <c r="W415" i="21"/>
  <c r="V411" i="21"/>
  <c r="W411" i="21"/>
  <c r="V407" i="21"/>
  <c r="W407" i="21"/>
  <c r="V403" i="21"/>
  <c r="W403" i="21"/>
  <c r="V399" i="21"/>
  <c r="W399" i="21"/>
  <c r="V395" i="21"/>
  <c r="W395" i="21"/>
  <c r="V391" i="21"/>
  <c r="W391" i="21"/>
  <c r="V387" i="21"/>
  <c r="W387" i="21"/>
  <c r="V383" i="21"/>
  <c r="W383" i="21"/>
  <c r="V379" i="21"/>
  <c r="W379" i="21"/>
  <c r="V375" i="21"/>
  <c r="W375" i="21"/>
  <c r="V371" i="21"/>
  <c r="W371" i="21"/>
  <c r="V367" i="21"/>
  <c r="W367" i="21"/>
  <c r="V363" i="21"/>
  <c r="W363" i="21"/>
  <c r="V359" i="21"/>
  <c r="W359" i="21"/>
  <c r="V355" i="21"/>
  <c r="W355" i="21"/>
  <c r="V351" i="21"/>
  <c r="W351" i="21"/>
  <c r="V347" i="21"/>
  <c r="W347" i="21"/>
  <c r="V343" i="21"/>
  <c r="W343" i="21"/>
  <c r="V339" i="21"/>
  <c r="W339" i="21"/>
  <c r="V335" i="21"/>
  <c r="W335" i="21"/>
  <c r="V331" i="21"/>
  <c r="W331" i="21"/>
  <c r="V327" i="21"/>
  <c r="W327" i="21"/>
  <c r="V323" i="21"/>
  <c r="W323" i="21"/>
  <c r="V319" i="21"/>
  <c r="W319" i="21"/>
  <c r="V315" i="21"/>
  <c r="W315" i="21"/>
  <c r="V311" i="21"/>
  <c r="W311" i="21"/>
  <c r="V307" i="21"/>
  <c r="W307" i="21"/>
  <c r="V303" i="21"/>
  <c r="W303" i="21"/>
  <c r="V299" i="21"/>
  <c r="W299" i="21"/>
  <c r="V295" i="21"/>
  <c r="W295" i="21"/>
  <c r="V291" i="21"/>
  <c r="W291" i="21"/>
  <c r="V287" i="21"/>
  <c r="W287" i="21"/>
  <c r="V283" i="21"/>
  <c r="W283" i="21"/>
  <c r="V279" i="21"/>
  <c r="W279" i="21"/>
  <c r="V275" i="21"/>
  <c r="W275" i="21"/>
  <c r="V271" i="21"/>
  <c r="W271" i="21"/>
  <c r="V267" i="21"/>
  <c r="W267" i="21"/>
  <c r="V263" i="21"/>
  <c r="W263" i="21"/>
  <c r="V259" i="21"/>
  <c r="W259" i="21"/>
  <c r="V255" i="21"/>
  <c r="W255" i="21"/>
  <c r="V251" i="21"/>
  <c r="W251" i="21"/>
  <c r="V247" i="21"/>
  <c r="W247" i="21"/>
  <c r="V243" i="21"/>
  <c r="W243" i="21"/>
  <c r="V239" i="21"/>
  <c r="W239" i="21"/>
  <c r="V235" i="21"/>
  <c r="W235" i="21"/>
  <c r="V231" i="21"/>
  <c r="W231" i="21"/>
  <c r="V227" i="21"/>
  <c r="W227" i="21"/>
  <c r="V223" i="21"/>
  <c r="W223" i="21"/>
  <c r="V219" i="21"/>
  <c r="W219" i="21"/>
  <c r="V215" i="21"/>
  <c r="W215" i="21"/>
  <c r="V211" i="21"/>
  <c r="W211" i="21"/>
  <c r="V207" i="21"/>
  <c r="W207" i="21"/>
  <c r="V203" i="21"/>
  <c r="W203" i="21"/>
  <c r="V199" i="21"/>
  <c r="W199" i="21"/>
  <c r="V195" i="21"/>
  <c r="W195" i="21"/>
  <c r="V191" i="21"/>
  <c r="W191" i="21"/>
  <c r="V187" i="21"/>
  <c r="W187" i="21"/>
  <c r="V183" i="21"/>
  <c r="W183" i="21"/>
  <c r="V179" i="21"/>
  <c r="W179" i="21"/>
  <c r="V175" i="21"/>
  <c r="W175" i="21"/>
  <c r="V171" i="21"/>
  <c r="W171" i="21"/>
  <c r="V167" i="21"/>
  <c r="W167" i="21"/>
  <c r="V163" i="21"/>
  <c r="W163" i="21"/>
  <c r="V159" i="21"/>
  <c r="W159" i="21"/>
  <c r="W262" i="21" l="1"/>
  <c r="W518" i="21"/>
  <c r="W276" i="21"/>
  <c r="W326" i="21"/>
  <c r="W454" i="21"/>
  <c r="W582" i="21"/>
  <c r="W404" i="21"/>
  <c r="W148" i="21"/>
  <c r="U23" i="21"/>
  <c r="U48" i="21"/>
  <c r="U64" i="21"/>
  <c r="U80" i="21"/>
  <c r="V80" i="21" s="1"/>
  <c r="U96" i="21"/>
  <c r="U112" i="21"/>
  <c r="U128" i="21"/>
  <c r="U144" i="21"/>
  <c r="V144" i="21" s="1"/>
  <c r="U160" i="21"/>
  <c r="U176" i="21"/>
  <c r="U192" i="21"/>
  <c r="U208" i="21"/>
  <c r="V208" i="21" s="1"/>
  <c r="U224" i="21"/>
  <c r="U240" i="21"/>
  <c r="U256" i="21"/>
  <c r="U272" i="21"/>
  <c r="V272" i="21" s="1"/>
  <c r="U288" i="21"/>
  <c r="U304" i="21"/>
  <c r="U320" i="21"/>
  <c r="U336" i="21"/>
  <c r="V336" i="21" s="1"/>
  <c r="U352" i="21"/>
  <c r="U368" i="21"/>
  <c r="U384" i="21"/>
  <c r="U400" i="21"/>
  <c r="V400" i="21" s="1"/>
  <c r="U416" i="21"/>
  <c r="U432" i="21"/>
  <c r="U448" i="21"/>
  <c r="U464" i="21"/>
  <c r="V464" i="21" s="1"/>
  <c r="U480" i="21"/>
  <c r="U496" i="21"/>
  <c r="U512" i="21"/>
  <c r="U528" i="21"/>
  <c r="V528" i="21" s="1"/>
  <c r="U544" i="21"/>
  <c r="U560" i="21"/>
  <c r="U576" i="21"/>
  <c r="U592" i="21"/>
  <c r="V592" i="21" s="1"/>
  <c r="U8" i="21"/>
  <c r="U12" i="21"/>
  <c r="U16" i="21"/>
  <c r="U20" i="21"/>
  <c r="U24" i="21"/>
  <c r="U28" i="21"/>
  <c r="U32" i="21"/>
  <c r="U36" i="21"/>
  <c r="U40" i="21"/>
  <c r="U13" i="21"/>
  <c r="U21" i="21"/>
  <c r="U29" i="21"/>
  <c r="U37" i="21"/>
  <c r="U43" i="21"/>
  <c r="U47" i="21"/>
  <c r="U51" i="21"/>
  <c r="U55" i="21"/>
  <c r="U59" i="21"/>
  <c r="U63" i="21"/>
  <c r="U67" i="21"/>
  <c r="U71" i="21"/>
  <c r="U75" i="21"/>
  <c r="U79" i="21"/>
  <c r="U83" i="21"/>
  <c r="U87" i="21"/>
  <c r="U91" i="21"/>
  <c r="U95" i="21"/>
  <c r="U99" i="21"/>
  <c r="U103" i="21"/>
  <c r="U107" i="21"/>
  <c r="U111" i="21"/>
  <c r="U115" i="21"/>
  <c r="U119" i="21"/>
  <c r="U123" i="21"/>
  <c r="U127" i="21"/>
  <c r="U131" i="21"/>
  <c r="U135" i="21"/>
  <c r="U139" i="21"/>
  <c r="U143" i="21"/>
  <c r="U147" i="21"/>
  <c r="U151" i="21"/>
  <c r="U155" i="21"/>
  <c r="U39" i="21"/>
  <c r="W110" i="21"/>
  <c r="W142" i="21"/>
  <c r="W174" i="21"/>
  <c r="W206" i="21"/>
  <c r="W238" i="21"/>
  <c r="W294" i="21"/>
  <c r="W358" i="21"/>
  <c r="W422" i="21"/>
  <c r="W486" i="21"/>
  <c r="W550" i="21"/>
  <c r="W596" i="21"/>
  <c r="W468" i="21"/>
  <c r="W340" i="21"/>
  <c r="W212" i="21"/>
  <c r="W84" i="21"/>
  <c r="V31" i="21"/>
  <c r="W31" i="21"/>
  <c r="V52" i="21"/>
  <c r="W52" i="21"/>
  <c r="V68" i="21"/>
  <c r="W68" i="21"/>
  <c r="V100" i="21"/>
  <c r="W100" i="21"/>
  <c r="V116" i="21"/>
  <c r="W116" i="21"/>
  <c r="V132" i="21"/>
  <c r="W132" i="21"/>
  <c r="V164" i="21"/>
  <c r="W164" i="21"/>
  <c r="V180" i="21"/>
  <c r="W180" i="21"/>
  <c r="V196" i="21"/>
  <c r="W196" i="21"/>
  <c r="V228" i="21"/>
  <c r="W228" i="21"/>
  <c r="V244" i="21"/>
  <c r="W244" i="21"/>
  <c r="V260" i="21"/>
  <c r="W260" i="21"/>
  <c r="V292" i="21"/>
  <c r="W292" i="21"/>
  <c r="V308" i="21"/>
  <c r="W308" i="21"/>
  <c r="V324" i="21"/>
  <c r="W324" i="21"/>
  <c r="V356" i="21"/>
  <c r="W356" i="21"/>
  <c r="V372" i="21"/>
  <c r="W372" i="21"/>
  <c r="V388" i="21"/>
  <c r="W388" i="21"/>
  <c r="V420" i="21"/>
  <c r="W420" i="21"/>
  <c r="V436" i="21"/>
  <c r="W436" i="21"/>
  <c r="V452" i="21"/>
  <c r="W452" i="21"/>
  <c r="V484" i="21"/>
  <c r="W484" i="21"/>
  <c r="V500" i="21"/>
  <c r="W500" i="21"/>
  <c r="V516" i="21"/>
  <c r="W516" i="21"/>
  <c r="V548" i="21"/>
  <c r="W548" i="21"/>
  <c r="V564" i="21"/>
  <c r="W564" i="21"/>
  <c r="V580" i="21"/>
  <c r="W580" i="21"/>
  <c r="V606" i="21"/>
  <c r="W606" i="21"/>
  <c r="V598" i="21"/>
  <c r="W598" i="21"/>
  <c r="V590" i="21"/>
  <c r="W590" i="21"/>
  <c r="V574" i="21"/>
  <c r="W574" i="21"/>
  <c r="V566" i="21"/>
  <c r="W566" i="21"/>
  <c r="V558" i="21"/>
  <c r="W558" i="21"/>
  <c r="V542" i="21"/>
  <c r="W542" i="21"/>
  <c r="V534" i="21"/>
  <c r="W534" i="21"/>
  <c r="V526" i="21"/>
  <c r="W526" i="21"/>
  <c r="V510" i="21"/>
  <c r="W510" i="21"/>
  <c r="V502" i="21"/>
  <c r="W502" i="21"/>
  <c r="V494" i="21"/>
  <c r="W494" i="21"/>
  <c r="V478" i="21"/>
  <c r="W478" i="21"/>
  <c r="V470" i="21"/>
  <c r="W470" i="21"/>
  <c r="V462" i="21"/>
  <c r="W462" i="21"/>
  <c r="V446" i="21"/>
  <c r="W446" i="21"/>
  <c r="V438" i="21"/>
  <c r="W438" i="21"/>
  <c r="V430" i="21"/>
  <c r="W430" i="21"/>
  <c r="V414" i="21"/>
  <c r="W414" i="21"/>
  <c r="V406" i="21"/>
  <c r="W406" i="21"/>
  <c r="V398" i="21"/>
  <c r="W398" i="21"/>
  <c r="V382" i="21"/>
  <c r="W382" i="21"/>
  <c r="V374" i="21"/>
  <c r="W374" i="21"/>
  <c r="V366" i="21"/>
  <c r="W366" i="21"/>
  <c r="V350" i="21"/>
  <c r="W350" i="21"/>
  <c r="V342" i="21"/>
  <c r="W342" i="21"/>
  <c r="V334" i="21"/>
  <c r="W334" i="21"/>
  <c r="V318" i="21"/>
  <c r="W318" i="21"/>
  <c r="V310" i="21"/>
  <c r="W310" i="21"/>
  <c r="V302" i="21"/>
  <c r="W302" i="21"/>
  <c r="V286" i="21"/>
  <c r="W286" i="21"/>
  <c r="V278" i="21"/>
  <c r="W278" i="21"/>
  <c r="V270" i="21"/>
  <c r="W270" i="21"/>
  <c r="V254" i="21"/>
  <c r="W254" i="21"/>
  <c r="V246" i="21"/>
  <c r="W246" i="21"/>
  <c r="V230" i="21"/>
  <c r="W230" i="21"/>
  <c r="V214" i="21"/>
  <c r="W214" i="21"/>
  <c r="V198" i="21"/>
  <c r="W198" i="21"/>
  <c r="V182" i="21"/>
  <c r="W182" i="21"/>
  <c r="V166" i="21"/>
  <c r="W166" i="21"/>
  <c r="V150" i="21"/>
  <c r="W150" i="21"/>
  <c r="V134" i="21"/>
  <c r="W134" i="21"/>
  <c r="V118" i="21"/>
  <c r="W118" i="21"/>
  <c r="V102" i="21"/>
  <c r="W102" i="21"/>
  <c r="V86" i="21"/>
  <c r="W86" i="21"/>
  <c r="V70" i="21"/>
  <c r="W70" i="21"/>
  <c r="V54" i="21"/>
  <c r="W54" i="21"/>
  <c r="V35" i="21"/>
  <c r="W35" i="21"/>
  <c r="V605" i="21"/>
  <c r="W605" i="21"/>
  <c r="V597" i="21"/>
  <c r="W597" i="21"/>
  <c r="V589" i="21"/>
  <c r="W589" i="21"/>
  <c r="V581" i="21"/>
  <c r="W581" i="21"/>
  <c r="V573" i="21"/>
  <c r="W573" i="21"/>
  <c r="V565" i="21"/>
  <c r="W565" i="21"/>
  <c r="V557" i="21"/>
  <c r="W557" i="21"/>
  <c r="V549" i="21"/>
  <c r="W549" i="21"/>
  <c r="V541" i="21"/>
  <c r="W541" i="21"/>
  <c r="V533" i="21"/>
  <c r="W533" i="21"/>
  <c r="V525" i="21"/>
  <c r="W525" i="21"/>
  <c r="V517" i="21"/>
  <c r="W517" i="21"/>
  <c r="V509" i="21"/>
  <c r="W509" i="21"/>
  <c r="V501" i="21"/>
  <c r="W501" i="21"/>
  <c r="V493" i="21"/>
  <c r="W493" i="21"/>
  <c r="V485" i="21"/>
  <c r="W485" i="21"/>
  <c r="V477" i="21"/>
  <c r="W477" i="21"/>
  <c r="V469" i="21"/>
  <c r="W469" i="21"/>
  <c r="V461" i="21"/>
  <c r="W461" i="21"/>
  <c r="V453" i="21"/>
  <c r="W453" i="21"/>
  <c r="V445" i="21"/>
  <c r="W445" i="21"/>
  <c r="V437" i="21"/>
  <c r="W437" i="21"/>
  <c r="V429" i="21"/>
  <c r="W429" i="21"/>
  <c r="V421" i="21"/>
  <c r="W421" i="21"/>
  <c r="V413" i="21"/>
  <c r="W413" i="21"/>
  <c r="V405" i="21"/>
  <c r="W405" i="21"/>
  <c r="V397" i="21"/>
  <c r="W397" i="21"/>
  <c r="V389" i="21"/>
  <c r="W389" i="21"/>
  <c r="V381" i="21"/>
  <c r="W381" i="21"/>
  <c r="W592" i="21"/>
  <c r="W528" i="21"/>
  <c r="W464" i="21"/>
  <c r="W400" i="21"/>
  <c r="W336" i="21"/>
  <c r="W272" i="21"/>
  <c r="W208" i="21"/>
  <c r="W144" i="21"/>
  <c r="W80" i="21"/>
  <c r="Z4" i="22"/>
  <c r="X4" i="22" s="1"/>
  <c r="Y4" i="22"/>
  <c r="Z601" i="22"/>
  <c r="Y601" i="22" s="1"/>
  <c r="X601" i="22"/>
  <c r="Z590" i="22"/>
  <c r="Y590" i="22" s="1"/>
  <c r="X590" i="22"/>
  <c r="X573" i="22"/>
  <c r="Z566" i="22"/>
  <c r="Y566" i="22" s="1"/>
  <c r="X566" i="22"/>
  <c r="Z558" i="22"/>
  <c r="Y558" i="22" s="1"/>
  <c r="X558" i="22"/>
  <c r="Z556" i="22"/>
  <c r="Y556" i="22" s="1"/>
  <c r="X556" i="22"/>
  <c r="Z544" i="22"/>
  <c r="Y544" i="22" s="1"/>
  <c r="X544" i="22"/>
  <c r="X541" i="22"/>
  <c r="Z535" i="22"/>
  <c r="Y535" i="22" s="1"/>
  <c r="Z530" i="22"/>
  <c r="Y530" i="22" s="1"/>
  <c r="X530" i="22"/>
  <c r="X520" i="22"/>
  <c r="Z516" i="22"/>
  <c r="Y516" i="22" s="1"/>
  <c r="X516" i="22"/>
  <c r="Z514" i="22"/>
  <c r="Y514" i="22" s="1"/>
  <c r="X514" i="22"/>
  <c r="Z500" i="22"/>
  <c r="Y500" i="22" s="1"/>
  <c r="X500" i="22"/>
  <c r="V576" i="21"/>
  <c r="W576" i="21"/>
  <c r="V544" i="21"/>
  <c r="W544" i="21"/>
  <c r="V512" i="21"/>
  <c r="W512" i="21"/>
  <c r="V480" i="21"/>
  <c r="W480" i="21"/>
  <c r="V448" i="21"/>
  <c r="W448" i="21"/>
  <c r="V416" i="21"/>
  <c r="W416" i="21"/>
  <c r="V384" i="21"/>
  <c r="W384" i="21"/>
  <c r="V352" i="21"/>
  <c r="W352" i="21"/>
  <c r="V320" i="21"/>
  <c r="W320" i="21"/>
  <c r="V288" i="21"/>
  <c r="W288" i="21"/>
  <c r="V256" i="21"/>
  <c r="W256" i="21"/>
  <c r="V224" i="21"/>
  <c r="W224" i="21"/>
  <c r="V192" i="21"/>
  <c r="W192" i="21"/>
  <c r="V160" i="21"/>
  <c r="W160" i="21"/>
  <c r="V128" i="21"/>
  <c r="W128" i="21"/>
  <c r="V96" i="21"/>
  <c r="W96" i="21"/>
  <c r="V64" i="21"/>
  <c r="W64" i="21"/>
  <c r="Z600" i="22"/>
  <c r="Y600" i="22" s="1"/>
  <c r="X600" i="22"/>
  <c r="Z586" i="22"/>
  <c r="Y586" i="22" s="1"/>
  <c r="X586" i="22"/>
  <c r="Z552" i="22"/>
  <c r="Y552" i="22" s="1"/>
  <c r="X552" i="22"/>
  <c r="Z548" i="22"/>
  <c r="Y548" i="22" s="1"/>
  <c r="X548" i="22"/>
  <c r="Z545" i="22"/>
  <c r="Y545" i="22" s="1"/>
  <c r="X545" i="22"/>
  <c r="Z534" i="22"/>
  <c r="Y534" i="22" s="1"/>
  <c r="X534" i="22"/>
  <c r="Z517" i="22"/>
  <c r="Y517" i="22" s="1"/>
  <c r="X517" i="22"/>
  <c r="Z490" i="22"/>
  <c r="Y490" i="22" s="1"/>
  <c r="X490" i="22"/>
  <c r="Z484" i="22"/>
  <c r="Y484" i="22" s="1"/>
  <c r="X484" i="22"/>
  <c r="Z482" i="22"/>
  <c r="Y482" i="22" s="1"/>
  <c r="X482" i="22"/>
  <c r="Y279" i="22"/>
  <c r="Y281" i="22"/>
  <c r="Y283" i="22"/>
  <c r="Y285" i="22"/>
  <c r="Y287" i="22"/>
  <c r="Y289" i="22"/>
  <c r="Y291" i="22"/>
  <c r="Y293" i="22"/>
  <c r="Y295" i="22"/>
  <c r="Y297" i="22"/>
  <c r="Y299" i="22"/>
  <c r="Y301" i="22"/>
  <c r="Y303" i="22"/>
  <c r="Y305" i="22"/>
  <c r="Y307" i="22"/>
  <c r="Y309" i="22"/>
  <c r="Y311" i="22"/>
  <c r="Y315" i="22"/>
  <c r="Y319" i="22"/>
  <c r="Y323" i="22"/>
  <c r="Y327" i="22"/>
  <c r="Y331" i="22"/>
  <c r="Y335" i="22"/>
  <c r="Y339" i="22"/>
  <c r="Y343" i="22"/>
  <c r="Y347" i="22"/>
  <c r="Y351" i="22"/>
  <c r="Y355" i="22"/>
  <c r="Y359" i="22"/>
  <c r="Y363" i="22"/>
  <c r="Y367" i="22"/>
  <c r="Y371" i="22"/>
  <c r="Y375" i="22"/>
  <c r="Y379" i="22"/>
  <c r="Y383" i="22"/>
  <c r="Y387" i="22"/>
  <c r="Y391" i="22"/>
  <c r="Y395" i="22"/>
  <c r="Y399" i="22"/>
  <c r="Y403" i="22"/>
  <c r="Y407" i="22"/>
  <c r="Y411" i="22"/>
  <c r="Y415" i="22"/>
  <c r="Y419" i="22"/>
  <c r="Y423" i="22"/>
  <c r="Y427" i="22"/>
  <c r="Y431" i="22"/>
  <c r="Y435" i="22"/>
  <c r="Y439" i="22"/>
  <c r="Y443" i="22"/>
  <c r="Y447" i="22"/>
  <c r="X279" i="22"/>
  <c r="X281" i="22"/>
  <c r="X283" i="22"/>
  <c r="X285" i="22"/>
  <c r="X191" i="22"/>
  <c r="X187" i="22"/>
  <c r="X183" i="22"/>
  <c r="X179" i="22"/>
  <c r="X175" i="22"/>
  <c r="X171" i="22"/>
  <c r="X167" i="22"/>
  <c r="X163" i="22"/>
  <c r="X161" i="22"/>
  <c r="X159" i="22"/>
  <c r="X157" i="22"/>
  <c r="X155" i="22"/>
  <c r="X153" i="22"/>
  <c r="X151" i="22"/>
  <c r="X149" i="22"/>
  <c r="X147" i="22"/>
  <c r="Z146" i="22"/>
  <c r="X146" i="22" s="1"/>
  <c r="Y146" i="22"/>
  <c r="X592" i="22"/>
  <c r="X596" i="22"/>
  <c r="X580" i="22"/>
  <c r="W600" i="21"/>
  <c r="W584" i="21"/>
  <c r="W568" i="21"/>
  <c r="W552" i="21"/>
  <c r="W536" i="21"/>
  <c r="W520" i="21"/>
  <c r="W504" i="21"/>
  <c r="W488" i="21"/>
  <c r="W472" i="21"/>
  <c r="W456" i="21"/>
  <c r="W440" i="21"/>
  <c r="W424" i="21"/>
  <c r="W408" i="21"/>
  <c r="W392" i="21"/>
  <c r="W376" i="21"/>
  <c r="W360" i="21"/>
  <c r="W344" i="21"/>
  <c r="W328" i="21"/>
  <c r="W312" i="21"/>
  <c r="W296" i="21"/>
  <c r="W280" i="21"/>
  <c r="W264" i="21"/>
  <c r="W248" i="21"/>
  <c r="W232" i="21"/>
  <c r="W216" i="21"/>
  <c r="W200" i="21"/>
  <c r="W184" i="21"/>
  <c r="W168" i="21"/>
  <c r="W152" i="21"/>
  <c r="W136" i="21"/>
  <c r="W120" i="21"/>
  <c r="W104" i="21"/>
  <c r="W88" i="21"/>
  <c r="W72" i="21"/>
  <c r="W56" i="21"/>
  <c r="X584" i="22"/>
  <c r="X565" i="22"/>
  <c r="X549" i="22"/>
  <c r="X528" i="22"/>
  <c r="X512" i="22"/>
  <c r="X496" i="22"/>
  <c r="X463" i="22"/>
  <c r="X226" i="22"/>
  <c r="X222" i="22"/>
  <c r="X218" i="22"/>
  <c r="X214" i="22"/>
  <c r="X210" i="22"/>
  <c r="X206" i="22"/>
  <c r="X202" i="22"/>
  <c r="X198" i="22"/>
  <c r="Y82" i="22"/>
  <c r="W39" i="21" l="1"/>
  <c r="V39" i="21"/>
  <c r="V151" i="21"/>
  <c r="W151" i="21"/>
  <c r="W143" i="21"/>
  <c r="V143" i="21"/>
  <c r="V135" i="21"/>
  <c r="W135" i="21"/>
  <c r="V127" i="21"/>
  <c r="W127" i="21"/>
  <c r="V119" i="21"/>
  <c r="W119" i="21"/>
  <c r="V111" i="21"/>
  <c r="W111" i="21"/>
  <c r="W103" i="21"/>
  <c r="V103" i="21"/>
  <c r="W95" i="21"/>
  <c r="V95" i="21"/>
  <c r="W87" i="21"/>
  <c r="V87" i="21"/>
  <c r="W79" i="21"/>
  <c r="V79" i="21"/>
  <c r="W71" i="21"/>
  <c r="V71" i="21"/>
  <c r="W63" i="21"/>
  <c r="V63" i="21"/>
  <c r="W55" i="21"/>
  <c r="V55" i="21"/>
  <c r="W47" i="21"/>
  <c r="V47" i="21"/>
  <c r="W37" i="21"/>
  <c r="V37" i="21"/>
  <c r="W21" i="21"/>
  <c r="V21" i="21"/>
  <c r="W40" i="21"/>
  <c r="V40" i="21"/>
  <c r="W32" i="21"/>
  <c r="V32" i="21"/>
  <c r="W24" i="21"/>
  <c r="V24" i="21"/>
  <c r="W16" i="21"/>
  <c r="V16" i="21"/>
  <c r="W8" i="21"/>
  <c r="V8" i="21"/>
  <c r="V23" i="21"/>
  <c r="W23" i="21"/>
  <c r="V155" i="21"/>
  <c r="W155" i="21"/>
  <c r="W147" i="21"/>
  <c r="V147" i="21"/>
  <c r="V139" i="21"/>
  <c r="W139" i="21"/>
  <c r="W131" i="21"/>
  <c r="V131" i="21"/>
  <c r="W123" i="21"/>
  <c r="V123" i="21"/>
  <c r="W115" i="21"/>
  <c r="V115" i="21"/>
  <c r="W107" i="21"/>
  <c r="V107" i="21"/>
  <c r="V99" i="21"/>
  <c r="W99" i="21"/>
  <c r="V91" i="21"/>
  <c r="W91" i="21"/>
  <c r="V83" i="21"/>
  <c r="W83" i="21"/>
  <c r="V75" i="21"/>
  <c r="W75" i="21"/>
  <c r="V67" i="21"/>
  <c r="W67" i="21"/>
  <c r="V59" i="21"/>
  <c r="W59" i="21"/>
  <c r="V51" i="21"/>
  <c r="W51" i="21"/>
  <c r="V43" i="21"/>
  <c r="W43" i="21"/>
  <c r="V29" i="21"/>
  <c r="W29" i="21"/>
  <c r="V13" i="21"/>
  <c r="W13" i="21"/>
  <c r="V36" i="21"/>
  <c r="W36" i="21"/>
  <c r="V28" i="21"/>
  <c r="W28" i="21"/>
  <c r="V20" i="21"/>
  <c r="W20" i="21"/>
  <c r="V12" i="21"/>
  <c r="W12" i="21"/>
  <c r="V560" i="21"/>
  <c r="W560" i="21"/>
  <c r="V496" i="21"/>
  <c r="W496" i="21"/>
  <c r="V432" i="21"/>
  <c r="W432" i="21"/>
  <c r="V368" i="21"/>
  <c r="W368" i="21"/>
  <c r="V304" i="21"/>
  <c r="W304" i="21"/>
  <c r="V240" i="21"/>
  <c r="W240" i="21"/>
  <c r="V176" i="21"/>
  <c r="W176" i="21"/>
  <c r="V112" i="21"/>
  <c r="W112" i="21"/>
  <c r="V48" i="21"/>
  <c r="W48" i="21"/>
</calcChain>
</file>

<file path=xl/sharedStrings.xml><?xml version="1.0" encoding="utf-8"?>
<sst xmlns="http://schemas.openxmlformats.org/spreadsheetml/2006/main" count="58" uniqueCount="37">
  <si>
    <t>or</t>
  </si>
  <si>
    <t>Standard Normal Distribution</t>
  </si>
  <si>
    <t>Left</t>
  </si>
  <si>
    <t>Right</t>
  </si>
  <si>
    <t>Right-Tail Area =</t>
  </si>
  <si>
    <t>For Graph:</t>
  </si>
  <si>
    <t>Left-Tail Area</t>
  </si>
  <si>
    <t>Right-Tail Area</t>
  </si>
  <si>
    <t>Exponential Distribution</t>
  </si>
  <si>
    <t>XGraph</t>
  </si>
  <si>
    <t>XGraphMin</t>
  </si>
  <si>
    <t>XGraphMax</t>
  </si>
  <si>
    <t>Graph Range Setup</t>
  </si>
  <si>
    <t>Exponential Area for Given X</t>
  </si>
  <si>
    <t>Z-Value for a Given Area (Inverse Normal)</t>
  </si>
  <si>
    <t>i</t>
  </si>
  <si>
    <t>&lt;-- set to upper 0.005 area</t>
  </si>
  <si>
    <t>Triangular Distribution</t>
  </si>
  <si>
    <t>Triangular Area</t>
  </si>
  <si>
    <t xml:space="preserve">b   =   </t>
  </si>
  <si>
    <t xml:space="preserve">c   =   </t>
  </si>
  <si>
    <t>PDF</t>
  </si>
  <si>
    <t>z</t>
  </si>
  <si>
    <t>?</t>
  </si>
  <si>
    <t>Left-tail area =</t>
  </si>
  <si>
    <t>Right-tail area =</t>
  </si>
  <si>
    <t xml:space="preserve">Mean = </t>
  </si>
  <si>
    <t xml:space="preserve">S.D. = </t>
  </si>
  <si>
    <t>Standard Normal Area for Given Z-Value</t>
  </si>
  <si>
    <r>
      <t xml:space="preserve">Minimum       </t>
    </r>
    <r>
      <rPr>
        <b/>
        <i/>
        <sz val="12"/>
        <color theme="8" tint="-0.499984740745262"/>
        <rFont val="Arial"/>
        <family val="2"/>
      </rPr>
      <t>a   =</t>
    </r>
  </si>
  <si>
    <r>
      <t xml:space="preserve">Mode              </t>
    </r>
    <r>
      <rPr>
        <b/>
        <i/>
        <sz val="12"/>
        <color theme="8" tint="-0.499984740745262"/>
        <rFont val="Arial"/>
        <family val="2"/>
      </rPr>
      <t>b   =</t>
    </r>
  </si>
  <si>
    <r>
      <t xml:space="preserve">Maximum      </t>
    </r>
    <r>
      <rPr>
        <b/>
        <i/>
        <sz val="12"/>
        <color theme="8" tint="-0.499984740745262"/>
        <rFont val="Arial"/>
        <family val="2"/>
      </rPr>
      <t xml:space="preserve">c   = </t>
    </r>
  </si>
  <si>
    <r>
      <t xml:space="preserve">                       x  </t>
    </r>
    <r>
      <rPr>
        <b/>
        <sz val="12"/>
        <color theme="8" tint="-0.499984740745262"/>
        <rFont val="Arial"/>
        <family val="2"/>
      </rPr>
      <t>=</t>
    </r>
  </si>
  <si>
    <r>
      <t>l</t>
    </r>
    <r>
      <rPr>
        <b/>
        <sz val="12"/>
        <color theme="8" tint="-0.499984740745262"/>
        <rFont val="Arial"/>
        <family val="2"/>
      </rPr>
      <t xml:space="preserve"> =</t>
    </r>
  </si>
  <si>
    <r>
      <t>x</t>
    </r>
    <r>
      <rPr>
        <b/>
        <sz val="12"/>
        <color theme="8" tint="-0.499984740745262"/>
        <rFont val="Arial"/>
        <family val="2"/>
      </rPr>
      <t xml:space="preserve"> =</t>
    </r>
  </si>
  <si>
    <r>
      <t>z</t>
    </r>
    <r>
      <rPr>
        <b/>
        <sz val="12"/>
        <color theme="8" tint="-0.499984740745262"/>
        <rFont val="Arial"/>
        <family val="2"/>
      </rPr>
      <t xml:space="preserve"> =</t>
    </r>
  </si>
  <si>
    <t>Graph 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</si>
</sst>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0000"/>
  </numFmts>
  <fonts count="24" x14ac:knownFonts="1">
    <font>
      <sz val="10"/>
      <name val="Arial"/>
    </font>
    <font>
      <sz val="10"/>
      <name val="Arial"/>
      <family val="2"/>
    </font>
    <font>
      <b/>
      <i/>
      <sz val="12"/>
      <color indexed="12"/>
      <name val="Arial"/>
      <family val="2"/>
    </font>
    <font>
      <b/>
      <i/>
      <sz val="10"/>
      <color indexed="16"/>
      <name val="Arial"/>
      <family val="2"/>
    </font>
    <font>
      <sz val="11"/>
      <name val="Arial"/>
      <family val="2"/>
    </font>
    <font>
      <b/>
      <i/>
      <sz val="12"/>
      <color indexed="9"/>
      <name val="Arial"/>
      <family val="2"/>
    </font>
    <font>
      <b/>
      <sz val="11"/>
      <color indexed="8"/>
      <name val="Times New Roman"/>
      <family val="1"/>
    </font>
    <font>
      <b/>
      <sz val="10"/>
      <color indexed="8"/>
      <name val="Arial"/>
      <family val="2"/>
    </font>
    <font>
      <sz val="11"/>
      <color indexed="8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b/>
      <i/>
      <sz val="10"/>
      <color theme="5" tint="-0.249977111117893"/>
      <name val="Arial"/>
      <family val="2"/>
    </font>
    <font>
      <b/>
      <i/>
      <sz val="10"/>
      <color theme="1"/>
      <name val="Arial"/>
      <family val="2"/>
    </font>
    <font>
      <b/>
      <i/>
      <sz val="10"/>
      <color theme="6" tint="-0.499984740745262"/>
      <name val="Arial"/>
      <family val="2"/>
    </font>
    <font>
      <b/>
      <i/>
      <sz val="10"/>
      <color theme="0"/>
      <name val="Arial"/>
      <family val="2"/>
    </font>
    <font>
      <b/>
      <i/>
      <sz val="12"/>
      <color theme="8" tint="-0.499984740745262"/>
      <name val="Arial"/>
      <family val="2"/>
    </font>
    <font>
      <b/>
      <sz val="12"/>
      <color theme="8" tint="-0.499984740745262"/>
      <name val="Arial"/>
      <family val="2"/>
    </font>
    <font>
      <sz val="10"/>
      <color theme="8" tint="-0.499984740745262"/>
      <name val="Arial"/>
      <family val="2"/>
    </font>
    <font>
      <b/>
      <sz val="12"/>
      <color theme="8" tint="-0.499984740745262"/>
      <name val="Symbol"/>
      <family val="1"/>
      <charset val="2"/>
    </font>
    <font>
      <sz val="10"/>
      <color theme="0"/>
      <name val="Arial"/>
      <family val="2"/>
    </font>
    <font>
      <i/>
      <sz val="10"/>
      <color theme="0"/>
      <name val="Arial"/>
      <family val="2"/>
    </font>
    <font>
      <i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0" fontId="4" fillId="0" borderId="0" xfId="0" applyFont="1" applyProtection="1">
      <protection locked="0"/>
    </xf>
    <xf numFmtId="2" fontId="0" fillId="0" borderId="0" xfId="0" applyNumberFormat="1" applyProtection="1"/>
    <xf numFmtId="166" fontId="0" fillId="0" borderId="0" xfId="0" applyNumberFormat="1" applyProtection="1"/>
    <xf numFmtId="0" fontId="0" fillId="0" borderId="0" xfId="0" applyProtection="1"/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166" fontId="0" fillId="0" borderId="0" xfId="0" applyNumberFormat="1" applyAlignment="1" applyProtection="1">
      <alignment horizontal="right"/>
    </xf>
    <xf numFmtId="0" fontId="0" fillId="0" borderId="0" xfId="0" applyAlignment="1" applyProtection="1">
      <alignment horizontal="center"/>
    </xf>
    <xf numFmtId="2" fontId="0" fillId="0" borderId="0" xfId="0" applyNumberFormat="1" applyAlignment="1" applyProtection="1">
      <alignment horizontal="center"/>
    </xf>
    <xf numFmtId="0" fontId="9" fillId="0" borderId="0" xfId="0" applyFont="1" applyProtection="1">
      <protection locked="0"/>
    </xf>
    <xf numFmtId="0" fontId="11" fillId="0" borderId="0" xfId="0" applyFont="1" applyProtection="1">
      <protection locked="0"/>
    </xf>
    <xf numFmtId="165" fontId="12" fillId="2" borderId="0" xfId="0" applyNumberFormat="1" applyFont="1" applyFill="1" applyAlignment="1" applyProtection="1">
      <alignment horizontal="center"/>
    </xf>
    <xf numFmtId="165" fontId="12" fillId="3" borderId="0" xfId="0" applyNumberFormat="1" applyFont="1" applyFill="1" applyAlignment="1" applyProtection="1">
      <alignment horizontal="center"/>
    </xf>
    <xf numFmtId="0" fontId="12" fillId="0" borderId="0" xfId="0" applyFont="1" applyFill="1" applyBorder="1" applyAlignment="1" applyProtection="1">
      <alignment horizontal="right"/>
    </xf>
    <xf numFmtId="164" fontId="12" fillId="0" borderId="0" xfId="0" applyNumberFormat="1" applyFont="1" applyFill="1" applyBorder="1" applyAlignment="1" applyProtection="1">
      <alignment horizontal="center"/>
    </xf>
    <xf numFmtId="0" fontId="16" fillId="8" borderId="3" xfId="0" applyFont="1" applyFill="1" applyBorder="1" applyAlignment="1" applyProtection="1">
      <alignment horizontal="center"/>
    </xf>
    <xf numFmtId="0" fontId="16" fillId="8" borderId="5" xfId="0" applyFont="1" applyFill="1" applyBorder="1" applyAlignment="1" applyProtection="1">
      <alignment horizontal="right"/>
    </xf>
    <xf numFmtId="0" fontId="16" fillId="8" borderId="4" xfId="0" applyFont="1" applyFill="1" applyBorder="1" applyAlignment="1" applyProtection="1">
      <alignment horizontal="right"/>
    </xf>
    <xf numFmtId="0" fontId="17" fillId="0" borderId="0" xfId="0" applyFont="1" applyProtection="1">
      <protection locked="0"/>
    </xf>
    <xf numFmtId="0" fontId="19" fillId="0" borderId="0" xfId="0" applyFont="1" applyProtection="1">
      <protection locked="0"/>
    </xf>
    <xf numFmtId="0" fontId="19" fillId="0" borderId="0" xfId="0" applyFont="1" applyFill="1" applyBorder="1" applyProtection="1">
      <protection locked="0"/>
    </xf>
    <xf numFmtId="0" fontId="18" fillId="0" borderId="0" xfId="0" applyFont="1" applyProtection="1">
      <protection locked="0"/>
    </xf>
    <xf numFmtId="0" fontId="22" fillId="8" borderId="3" xfId="0" applyFont="1" applyFill="1" applyBorder="1" applyAlignment="1" applyProtection="1">
      <alignment horizontal="center"/>
      <protection locked="0"/>
    </xf>
    <xf numFmtId="0" fontId="22" fillId="8" borderId="5" xfId="0" applyFont="1" applyFill="1" applyBorder="1" applyAlignment="1" applyProtection="1">
      <alignment horizontal="center"/>
      <protection locked="0"/>
    </xf>
    <xf numFmtId="0" fontId="22" fillId="8" borderId="4" xfId="0" applyFont="1" applyFill="1" applyBorder="1" applyAlignment="1" applyProtection="1">
      <alignment horizontal="center"/>
      <protection locked="0"/>
    </xf>
    <xf numFmtId="0" fontId="22" fillId="8" borderId="3" xfId="0" applyFont="1" applyFill="1" applyBorder="1" applyAlignment="1" applyProtection="1">
      <alignment horizontal="center"/>
    </xf>
    <xf numFmtId="0" fontId="22" fillId="8" borderId="5" xfId="0" applyFont="1" applyFill="1" applyBorder="1" applyAlignment="1" applyProtection="1">
      <alignment horizontal="right"/>
    </xf>
    <xf numFmtId="0" fontId="22" fillId="8" borderId="4" xfId="0" applyFont="1" applyFill="1" applyBorder="1" applyAlignment="1" applyProtection="1">
      <alignment horizontal="right"/>
    </xf>
    <xf numFmtId="0" fontId="21" fillId="8" borderId="3" xfId="0" applyFont="1" applyFill="1" applyBorder="1" applyAlignment="1" applyProtection="1">
      <alignment horizontal="right"/>
    </xf>
    <xf numFmtId="10" fontId="10" fillId="4" borderId="1" xfId="1" applyNumberFormat="1" applyFont="1" applyFill="1" applyBorder="1" applyAlignment="1" applyProtection="1">
      <alignment horizontal="center" vertical="center"/>
    </xf>
    <xf numFmtId="10" fontId="10" fillId="4" borderId="2" xfId="1" applyNumberFormat="1" applyFont="1" applyFill="1" applyBorder="1" applyAlignment="1" applyProtection="1">
      <alignment horizontal="center" vertical="center"/>
    </xf>
    <xf numFmtId="10" fontId="10" fillId="4" borderId="3" xfId="1" applyNumberFormat="1" applyFont="1" applyFill="1" applyBorder="1" applyAlignment="1" applyProtection="1">
      <alignment horizontal="center" vertical="center"/>
    </xf>
    <xf numFmtId="10" fontId="10" fillId="4" borderId="4" xfId="1" applyNumberFormat="1" applyFont="1" applyFill="1" applyBorder="1" applyAlignment="1" applyProtection="1">
      <alignment horizontal="center" vertical="center"/>
    </xf>
    <xf numFmtId="10" fontId="10" fillId="5" borderId="1" xfId="1" applyNumberFormat="1" applyFont="1" applyFill="1" applyBorder="1" applyAlignment="1" applyProtection="1">
      <alignment horizontal="center" vertical="center"/>
    </xf>
    <xf numFmtId="10" fontId="10" fillId="5" borderId="2" xfId="1" applyNumberFormat="1" applyFont="1" applyFill="1" applyBorder="1" applyAlignment="1" applyProtection="1">
      <alignment horizontal="center" vertical="center"/>
    </xf>
    <xf numFmtId="10" fontId="10" fillId="5" borderId="3" xfId="1" applyNumberFormat="1" applyFont="1" applyFill="1" applyBorder="1" applyAlignment="1" applyProtection="1">
      <alignment horizontal="center" vertical="center"/>
    </xf>
    <xf numFmtId="10" fontId="10" fillId="5" borderId="4" xfId="1" applyNumberFormat="1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/>
    </xf>
    <xf numFmtId="0" fontId="10" fillId="4" borderId="2" xfId="0" applyFont="1" applyFill="1" applyBorder="1" applyAlignment="1" applyProtection="1">
      <alignment horizontal="center"/>
    </xf>
    <xf numFmtId="0" fontId="10" fillId="5" borderId="1" xfId="0" applyFont="1" applyFill="1" applyBorder="1" applyAlignment="1" applyProtection="1">
      <alignment horizontal="center"/>
    </xf>
    <xf numFmtId="0" fontId="10" fillId="5" borderId="2" xfId="0" applyFont="1" applyFill="1" applyBorder="1" applyAlignment="1" applyProtection="1">
      <alignment horizontal="center"/>
    </xf>
    <xf numFmtId="166" fontId="10" fillId="4" borderId="1" xfId="0" applyNumberFormat="1" applyFont="1" applyFill="1" applyBorder="1" applyAlignment="1" applyProtection="1">
      <alignment horizontal="center" vertical="center"/>
    </xf>
    <xf numFmtId="166" fontId="10" fillId="4" borderId="2" xfId="0" applyNumberFormat="1" applyFont="1" applyFill="1" applyBorder="1" applyAlignment="1" applyProtection="1">
      <alignment horizontal="center" vertical="center"/>
    </xf>
    <xf numFmtId="166" fontId="10" fillId="5" borderId="1" xfId="0" applyNumberFormat="1" applyFont="1" applyFill="1" applyBorder="1" applyAlignment="1" applyProtection="1">
      <alignment horizontal="center" vertical="center"/>
    </xf>
    <xf numFmtId="166" fontId="10" fillId="5" borderId="2" xfId="0" applyNumberFormat="1" applyFont="1" applyFill="1" applyBorder="1" applyAlignment="1" applyProtection="1">
      <alignment horizontal="center" vertical="center"/>
    </xf>
    <xf numFmtId="0" fontId="8" fillId="5" borderId="1" xfId="0" applyFont="1" applyFill="1" applyBorder="1" applyAlignment="1" applyProtection="1">
      <alignment horizontal="center"/>
    </xf>
    <xf numFmtId="0" fontId="8" fillId="5" borderId="2" xfId="0" applyFont="1" applyFill="1" applyBorder="1" applyAlignment="1" applyProtection="1">
      <alignment horizontal="center"/>
    </xf>
    <xf numFmtId="0" fontId="8" fillId="4" borderId="1" xfId="0" applyFont="1" applyFill="1" applyBorder="1" applyAlignment="1" applyProtection="1">
      <alignment horizontal="center"/>
    </xf>
    <xf numFmtId="0" fontId="8" fillId="4" borderId="2" xfId="0" applyFont="1" applyFill="1" applyBorder="1" applyAlignment="1" applyProtection="1">
      <alignment horizontal="center"/>
    </xf>
    <xf numFmtId="0" fontId="23" fillId="0" borderId="0" xfId="0" applyFont="1" applyFill="1" applyBorder="1" applyAlignment="1" applyProtection="1">
      <alignment horizontal="center"/>
      <protection locked="0"/>
    </xf>
    <xf numFmtId="0" fontId="13" fillId="4" borderId="6" xfId="0" applyFont="1" applyFill="1" applyBorder="1" applyAlignment="1" applyProtection="1">
      <alignment horizontal="center"/>
    </xf>
    <xf numFmtId="0" fontId="13" fillId="4" borderId="7" xfId="0" applyFont="1" applyFill="1" applyBorder="1" applyAlignment="1" applyProtection="1">
      <alignment horizontal="center"/>
    </xf>
    <xf numFmtId="0" fontId="14" fillId="5" borderId="6" xfId="0" applyFont="1" applyFill="1" applyBorder="1" applyAlignment="1" applyProtection="1">
      <alignment horizontal="center"/>
    </xf>
    <xf numFmtId="0" fontId="14" fillId="5" borderId="7" xfId="0" applyFont="1" applyFill="1" applyBorder="1" applyAlignment="1" applyProtection="1">
      <alignment horizontal="center"/>
    </xf>
    <xf numFmtId="0" fontId="18" fillId="0" borderId="0" xfId="0" applyNumberFormat="1" applyFont="1" applyFill="1" applyBorder="1" applyAlignment="1" applyProtection="1">
      <alignment horizontal="center" vertical="center"/>
      <protection locked="0"/>
    </xf>
    <xf numFmtId="164" fontId="17" fillId="0" borderId="0" xfId="0" applyNumberFormat="1" applyFont="1" applyFill="1" applyAlignment="1" applyProtection="1">
      <alignment horizontal="right" vertical="center"/>
    </xf>
    <xf numFmtId="164" fontId="18" fillId="0" borderId="0" xfId="0" applyNumberFormat="1" applyFont="1" applyFill="1" applyAlignment="1" applyProtection="1">
      <alignment horizontal="right" vertical="center"/>
    </xf>
    <xf numFmtId="164" fontId="18" fillId="0" borderId="0" xfId="0" applyNumberFormat="1" applyFont="1" applyFill="1" applyBorder="1" applyAlignment="1" applyProtection="1">
      <alignment horizontal="right" vertical="center"/>
    </xf>
    <xf numFmtId="164" fontId="17" fillId="0" borderId="0" xfId="0" applyNumberFormat="1" applyFont="1" applyFill="1" applyBorder="1" applyAlignment="1" applyProtection="1">
      <alignment horizontal="right" vertical="center"/>
    </xf>
    <xf numFmtId="164" fontId="18" fillId="0" borderId="0" xfId="0" applyNumberFormat="1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horizontal="center"/>
    </xf>
    <xf numFmtId="0" fontId="18" fillId="6" borderId="0" xfId="0" applyNumberFormat="1" applyFont="1" applyFill="1" applyBorder="1" applyAlignment="1" applyProtection="1">
      <alignment horizontal="center" vertical="center"/>
      <protection locked="0"/>
    </xf>
    <xf numFmtId="0" fontId="16" fillId="8" borderId="8" xfId="0" applyFont="1" applyFill="1" applyBorder="1" applyAlignment="1" applyProtection="1">
      <alignment horizontal="center"/>
    </xf>
    <xf numFmtId="0" fontId="16" fillId="8" borderId="9" xfId="0" applyFont="1" applyFill="1" applyBorder="1" applyAlignment="1" applyProtection="1">
      <alignment horizontal="center"/>
    </xf>
    <xf numFmtId="0" fontId="3" fillId="6" borderId="6" xfId="0" applyFont="1" applyFill="1" applyBorder="1" applyAlignment="1" applyProtection="1">
      <alignment horizontal="center"/>
    </xf>
    <xf numFmtId="0" fontId="3" fillId="6" borderId="7" xfId="0" applyFont="1" applyFill="1" applyBorder="1" applyAlignment="1" applyProtection="1">
      <alignment horizontal="center"/>
    </xf>
    <xf numFmtId="0" fontId="15" fillId="7" borderId="6" xfId="0" applyFont="1" applyFill="1" applyBorder="1" applyAlignment="1" applyProtection="1">
      <alignment horizontal="center"/>
    </xf>
    <xf numFmtId="0" fontId="15" fillId="7" borderId="7" xfId="0" applyFont="1" applyFill="1" applyBorder="1" applyAlignment="1" applyProtection="1">
      <alignment horizontal="center"/>
    </xf>
    <xf numFmtId="0" fontId="6" fillId="6" borderId="1" xfId="0" applyFont="1" applyFill="1" applyBorder="1" applyAlignment="1" applyProtection="1">
      <alignment horizontal="center"/>
    </xf>
    <xf numFmtId="0" fontId="6" fillId="6" borderId="2" xfId="0" applyFont="1" applyFill="1" applyBorder="1" applyAlignment="1" applyProtection="1">
      <alignment horizontal="center"/>
    </xf>
    <xf numFmtId="165" fontId="7" fillId="6" borderId="1" xfId="0" applyNumberFormat="1" applyFont="1" applyFill="1" applyBorder="1" applyAlignment="1" applyProtection="1">
      <alignment horizontal="center" vertical="center"/>
    </xf>
    <xf numFmtId="165" fontId="7" fillId="6" borderId="2" xfId="0" applyNumberFormat="1" applyFont="1" applyFill="1" applyBorder="1" applyAlignment="1" applyProtection="1">
      <alignment horizontal="center" vertical="center"/>
    </xf>
    <xf numFmtId="10" fontId="7" fillId="6" borderId="1" xfId="1" applyNumberFormat="1" applyFont="1" applyFill="1" applyBorder="1" applyAlignment="1" applyProtection="1">
      <alignment horizontal="center" vertical="center"/>
    </xf>
    <xf numFmtId="10" fontId="7" fillId="6" borderId="2" xfId="1" applyNumberFormat="1" applyFont="1" applyFill="1" applyBorder="1" applyAlignment="1" applyProtection="1">
      <alignment horizontal="center" vertical="center"/>
    </xf>
    <xf numFmtId="10" fontId="7" fillId="6" borderId="3" xfId="1" applyNumberFormat="1" applyFont="1" applyFill="1" applyBorder="1" applyAlignment="1" applyProtection="1">
      <alignment horizontal="center" vertical="center"/>
    </xf>
    <xf numFmtId="10" fontId="7" fillId="6" borderId="4" xfId="1" applyNumberFormat="1" applyFont="1" applyFill="1" applyBorder="1" applyAlignment="1" applyProtection="1">
      <alignment horizontal="center" vertical="center"/>
    </xf>
    <xf numFmtId="10" fontId="7" fillId="7" borderId="1" xfId="1" applyNumberFormat="1" applyFont="1" applyFill="1" applyBorder="1" applyAlignment="1" applyProtection="1">
      <alignment horizontal="center" vertical="center"/>
    </xf>
    <xf numFmtId="10" fontId="7" fillId="7" borderId="2" xfId="1" applyNumberFormat="1" applyFont="1" applyFill="1" applyBorder="1" applyAlignment="1" applyProtection="1">
      <alignment horizontal="center" vertical="center"/>
    </xf>
    <xf numFmtId="10" fontId="7" fillId="7" borderId="3" xfId="1" applyNumberFormat="1" applyFont="1" applyFill="1" applyBorder="1" applyAlignment="1" applyProtection="1">
      <alignment horizontal="center" vertical="center"/>
    </xf>
    <xf numFmtId="10" fontId="7" fillId="7" borderId="4" xfId="1" applyNumberFormat="1" applyFont="1" applyFill="1" applyBorder="1" applyAlignment="1" applyProtection="1">
      <alignment horizontal="center" vertical="center"/>
    </xf>
    <xf numFmtId="0" fontId="7" fillId="6" borderId="1" xfId="0" applyFont="1" applyFill="1" applyBorder="1" applyAlignment="1" applyProtection="1">
      <alignment horizontal="center"/>
    </xf>
    <xf numFmtId="0" fontId="7" fillId="6" borderId="2" xfId="0" applyFont="1" applyFill="1" applyBorder="1" applyAlignment="1" applyProtection="1">
      <alignment horizontal="center"/>
    </xf>
    <xf numFmtId="0" fontId="7" fillId="7" borderId="1" xfId="0" applyFont="1" applyFill="1" applyBorder="1" applyAlignment="1" applyProtection="1">
      <alignment horizontal="center"/>
    </xf>
    <xf numFmtId="0" fontId="7" fillId="7" borderId="2" xfId="0" applyFont="1" applyFill="1" applyBorder="1" applyAlignment="1" applyProtection="1">
      <alignment horizontal="center"/>
    </xf>
    <xf numFmtId="164" fontId="20" fillId="0" borderId="0" xfId="0" applyNumberFormat="1" applyFont="1" applyFill="1" applyBorder="1" applyAlignment="1" applyProtection="1">
      <alignment horizontal="right" vertical="center"/>
    </xf>
    <xf numFmtId="0" fontId="6" fillId="7" borderId="1" xfId="0" applyFont="1" applyFill="1" applyBorder="1" applyAlignment="1" applyProtection="1">
      <alignment horizontal="center"/>
    </xf>
    <xf numFmtId="0" fontId="6" fillId="7" borderId="2" xfId="0" applyFont="1" applyFill="1" applyBorder="1" applyAlignment="1" applyProtection="1">
      <alignment horizontal="center"/>
    </xf>
    <xf numFmtId="165" fontId="7" fillId="7" borderId="1" xfId="0" applyNumberFormat="1" applyFont="1" applyFill="1" applyBorder="1" applyAlignment="1" applyProtection="1">
      <alignment horizontal="center" vertical="center"/>
    </xf>
    <xf numFmtId="165" fontId="7" fillId="7" borderId="2" xfId="0" applyNumberFormat="1" applyFont="1" applyFill="1" applyBorder="1" applyAlignment="1" applyProtection="1">
      <alignment horizontal="center" vertical="center"/>
    </xf>
    <xf numFmtId="0" fontId="12" fillId="0" borderId="0" xfId="0" applyFont="1" applyFill="1" applyAlignment="1" applyProtection="1">
      <alignment horizontal="right"/>
    </xf>
    <xf numFmtId="0" fontId="5" fillId="0" borderId="0" xfId="0" applyFont="1" applyBorder="1" applyAlignment="1" applyProtection="1">
      <alignment horizontal="center" vertical="center"/>
      <protection locked="0"/>
    </xf>
    <xf numFmtId="0" fontId="18" fillId="0" borderId="0" xfId="0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Border="1" applyAlignment="1" applyProtection="1">
      <alignment horizontal="left" vertical="center"/>
    </xf>
    <xf numFmtId="0" fontId="17" fillId="0" borderId="0" xfId="0" applyFont="1" applyFill="1" applyBorder="1" applyAlignment="1" applyProtection="1">
      <alignment horizontal="center" vertical="center"/>
    </xf>
  </cellXfs>
  <cellStyles count="2">
    <cellStyle name="Normal" xfId="0" builtinId="0"/>
    <cellStyle name="Percent" xfId="1" builtinId="5"/>
  </cellStyles>
  <dxfs count="3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583352830714581E-2"/>
          <c:y val="7.9114046297169047E-2"/>
          <c:w val="0.8458350541891565"/>
          <c:h val="0.79114046297169049"/>
        </c:manualLayout>
      </c:layout>
      <c:areaChart>
        <c:grouping val="stacked"/>
        <c:varyColors val="0"/>
        <c:ser>
          <c:idx val="0"/>
          <c:order val="0"/>
          <c:tx>
            <c:v>Lower</c:v>
          </c:tx>
          <c:spPr>
            <a:pattFill prst="ltDnDiag">
              <a:fgClr>
                <a:srgbClr val="80808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cat>
            <c:numRef>
              <c:f>'Normal Area'!$T$5:$T$605</c:f>
              <c:numCache>
                <c:formatCode>0.00</c:formatCode>
                <c:ptCount val="601"/>
                <c:pt idx="0">
                  <c:v>-3</c:v>
                </c:pt>
                <c:pt idx="1">
                  <c:v>-2.99</c:v>
                </c:pt>
                <c:pt idx="2">
                  <c:v>-2.98</c:v>
                </c:pt>
                <c:pt idx="3">
                  <c:v>-2.97</c:v>
                </c:pt>
                <c:pt idx="4">
                  <c:v>-2.96</c:v>
                </c:pt>
                <c:pt idx="5">
                  <c:v>-2.95</c:v>
                </c:pt>
                <c:pt idx="6">
                  <c:v>-2.94</c:v>
                </c:pt>
                <c:pt idx="7">
                  <c:v>-2.93</c:v>
                </c:pt>
                <c:pt idx="8">
                  <c:v>-2.92</c:v>
                </c:pt>
                <c:pt idx="9">
                  <c:v>-2.91</c:v>
                </c:pt>
                <c:pt idx="10">
                  <c:v>-2.9</c:v>
                </c:pt>
                <c:pt idx="11">
                  <c:v>-2.89</c:v>
                </c:pt>
                <c:pt idx="12">
                  <c:v>-2.88</c:v>
                </c:pt>
                <c:pt idx="13">
                  <c:v>-2.87</c:v>
                </c:pt>
                <c:pt idx="14">
                  <c:v>-2.86</c:v>
                </c:pt>
                <c:pt idx="15">
                  <c:v>-2.85</c:v>
                </c:pt>
                <c:pt idx="16">
                  <c:v>-2.84</c:v>
                </c:pt>
                <c:pt idx="17">
                  <c:v>-2.83</c:v>
                </c:pt>
                <c:pt idx="18">
                  <c:v>-2.82</c:v>
                </c:pt>
                <c:pt idx="19">
                  <c:v>-2.81</c:v>
                </c:pt>
                <c:pt idx="20">
                  <c:v>-2.8</c:v>
                </c:pt>
                <c:pt idx="21">
                  <c:v>-2.79</c:v>
                </c:pt>
                <c:pt idx="22">
                  <c:v>-2.78000000000001</c:v>
                </c:pt>
                <c:pt idx="23">
                  <c:v>-2.77</c:v>
                </c:pt>
                <c:pt idx="24">
                  <c:v>-2.76000000000001</c:v>
                </c:pt>
                <c:pt idx="25">
                  <c:v>-2.75</c:v>
                </c:pt>
                <c:pt idx="26">
                  <c:v>-2.74000000000001</c:v>
                </c:pt>
                <c:pt idx="27">
                  <c:v>-2.7300000000000102</c:v>
                </c:pt>
                <c:pt idx="28">
                  <c:v>-2.72000000000001</c:v>
                </c:pt>
                <c:pt idx="29">
                  <c:v>-2.7100000000000102</c:v>
                </c:pt>
                <c:pt idx="30">
                  <c:v>-2.7000000000000099</c:v>
                </c:pt>
                <c:pt idx="31">
                  <c:v>-2.6900000000000102</c:v>
                </c:pt>
                <c:pt idx="32">
                  <c:v>-2.6800000000000099</c:v>
                </c:pt>
                <c:pt idx="33">
                  <c:v>-2.6700000000000101</c:v>
                </c:pt>
                <c:pt idx="34">
                  <c:v>-2.6600000000000099</c:v>
                </c:pt>
                <c:pt idx="35">
                  <c:v>-2.6500000000000101</c:v>
                </c:pt>
                <c:pt idx="36">
                  <c:v>-2.6400000000000099</c:v>
                </c:pt>
                <c:pt idx="37">
                  <c:v>-2.6300000000000101</c:v>
                </c:pt>
                <c:pt idx="38">
                  <c:v>-2.6200000000000099</c:v>
                </c:pt>
                <c:pt idx="39">
                  <c:v>-2.6100000000000101</c:v>
                </c:pt>
                <c:pt idx="40">
                  <c:v>-2.6000000000000099</c:v>
                </c:pt>
                <c:pt idx="41">
                  <c:v>-2.5900000000000101</c:v>
                </c:pt>
                <c:pt idx="42">
                  <c:v>-2.5800000000000098</c:v>
                </c:pt>
                <c:pt idx="43">
                  <c:v>-2.5700000000000101</c:v>
                </c:pt>
                <c:pt idx="44">
                  <c:v>-2.5600000000000098</c:v>
                </c:pt>
                <c:pt idx="45">
                  <c:v>-2.55000000000001</c:v>
                </c:pt>
                <c:pt idx="46">
                  <c:v>-2.5400000000000098</c:v>
                </c:pt>
                <c:pt idx="47">
                  <c:v>-2.53000000000001</c:v>
                </c:pt>
                <c:pt idx="48">
                  <c:v>-2.5200000000000098</c:v>
                </c:pt>
                <c:pt idx="49">
                  <c:v>-2.51000000000001</c:v>
                </c:pt>
                <c:pt idx="50">
                  <c:v>-2.5000000000000102</c:v>
                </c:pt>
                <c:pt idx="51">
                  <c:v>-2.49000000000001</c:v>
                </c:pt>
                <c:pt idx="52">
                  <c:v>-2.4800000000000102</c:v>
                </c:pt>
                <c:pt idx="53">
                  <c:v>-2.47000000000001</c:v>
                </c:pt>
                <c:pt idx="54">
                  <c:v>-2.4600000000000102</c:v>
                </c:pt>
                <c:pt idx="55">
                  <c:v>-2.4500000000000099</c:v>
                </c:pt>
                <c:pt idx="56">
                  <c:v>-2.4400000000000102</c:v>
                </c:pt>
                <c:pt idx="57">
                  <c:v>-2.4300000000000099</c:v>
                </c:pt>
                <c:pt idx="58">
                  <c:v>-2.4200000000000101</c:v>
                </c:pt>
                <c:pt idx="59">
                  <c:v>-2.4100000000000099</c:v>
                </c:pt>
                <c:pt idx="60">
                  <c:v>-2.4000000000000101</c:v>
                </c:pt>
                <c:pt idx="61">
                  <c:v>-2.3900000000000099</c:v>
                </c:pt>
                <c:pt idx="62">
                  <c:v>-2.3800000000000101</c:v>
                </c:pt>
                <c:pt idx="63">
                  <c:v>-2.3700000000000099</c:v>
                </c:pt>
                <c:pt idx="64">
                  <c:v>-2.3600000000000101</c:v>
                </c:pt>
                <c:pt idx="65">
                  <c:v>-2.3500000000000099</c:v>
                </c:pt>
                <c:pt idx="66">
                  <c:v>-2.3400000000000101</c:v>
                </c:pt>
                <c:pt idx="67">
                  <c:v>-2.3300000000000098</c:v>
                </c:pt>
                <c:pt idx="68">
                  <c:v>-2.3200000000000101</c:v>
                </c:pt>
                <c:pt idx="69">
                  <c:v>-2.31000000000002</c:v>
                </c:pt>
                <c:pt idx="70">
                  <c:v>-2.30000000000001</c:v>
                </c:pt>
                <c:pt idx="71">
                  <c:v>-2.29000000000002</c:v>
                </c:pt>
                <c:pt idx="72">
                  <c:v>-2.28000000000001</c:v>
                </c:pt>
                <c:pt idx="73">
                  <c:v>-2.27000000000002</c:v>
                </c:pt>
                <c:pt idx="74">
                  <c:v>-2.2600000000000202</c:v>
                </c:pt>
                <c:pt idx="75">
                  <c:v>-2.25000000000002</c:v>
                </c:pt>
                <c:pt idx="76">
                  <c:v>-2.2400000000000202</c:v>
                </c:pt>
                <c:pt idx="77">
                  <c:v>-2.23000000000002</c:v>
                </c:pt>
                <c:pt idx="78">
                  <c:v>-2.2200000000000202</c:v>
                </c:pt>
                <c:pt idx="79">
                  <c:v>-2.2100000000000199</c:v>
                </c:pt>
                <c:pt idx="80">
                  <c:v>-2.2000000000000202</c:v>
                </c:pt>
                <c:pt idx="81">
                  <c:v>-2.1900000000000199</c:v>
                </c:pt>
                <c:pt idx="82">
                  <c:v>-2.1800000000000201</c:v>
                </c:pt>
                <c:pt idx="83">
                  <c:v>-2.1700000000000199</c:v>
                </c:pt>
                <c:pt idx="84">
                  <c:v>-2.1600000000000201</c:v>
                </c:pt>
                <c:pt idx="85">
                  <c:v>-2.1500000000000199</c:v>
                </c:pt>
                <c:pt idx="86">
                  <c:v>-2.1400000000000201</c:v>
                </c:pt>
                <c:pt idx="87">
                  <c:v>-2.1300000000000199</c:v>
                </c:pt>
                <c:pt idx="88">
                  <c:v>-2.1200000000000201</c:v>
                </c:pt>
                <c:pt idx="89">
                  <c:v>-2.1100000000000199</c:v>
                </c:pt>
                <c:pt idx="90">
                  <c:v>-2.1000000000000201</c:v>
                </c:pt>
                <c:pt idx="91">
                  <c:v>-2.0900000000000198</c:v>
                </c:pt>
                <c:pt idx="92">
                  <c:v>-2.0800000000000201</c:v>
                </c:pt>
                <c:pt idx="93">
                  <c:v>-2.0700000000000198</c:v>
                </c:pt>
                <c:pt idx="94">
                  <c:v>-2.06000000000002</c:v>
                </c:pt>
                <c:pt idx="95">
                  <c:v>-2.0500000000000198</c:v>
                </c:pt>
                <c:pt idx="96">
                  <c:v>-2.04000000000002</c:v>
                </c:pt>
                <c:pt idx="97">
                  <c:v>-2.0300000000000198</c:v>
                </c:pt>
                <c:pt idx="98">
                  <c:v>-2.02000000000002</c:v>
                </c:pt>
                <c:pt idx="99">
                  <c:v>-2.0100000000000202</c:v>
                </c:pt>
                <c:pt idx="100">
                  <c:v>-2.00000000000002</c:v>
                </c:pt>
                <c:pt idx="101">
                  <c:v>-1.99000000000002</c:v>
                </c:pt>
                <c:pt idx="102">
                  <c:v>-1.98000000000002</c:v>
                </c:pt>
                <c:pt idx="103">
                  <c:v>-1.97000000000002</c:v>
                </c:pt>
                <c:pt idx="104">
                  <c:v>-1.9600000000000199</c:v>
                </c:pt>
                <c:pt idx="105">
                  <c:v>-1.9500000000000199</c:v>
                </c:pt>
                <c:pt idx="106">
                  <c:v>-1.9400000000000199</c:v>
                </c:pt>
                <c:pt idx="107">
                  <c:v>-1.9300000000000199</c:v>
                </c:pt>
                <c:pt idx="108">
                  <c:v>-1.9200000000000199</c:v>
                </c:pt>
                <c:pt idx="109">
                  <c:v>-1.9100000000000199</c:v>
                </c:pt>
                <c:pt idx="110">
                  <c:v>-1.9000000000000199</c:v>
                </c:pt>
                <c:pt idx="111">
                  <c:v>-1.8900000000000201</c:v>
                </c:pt>
                <c:pt idx="112">
                  <c:v>-1.8800000000000201</c:v>
                </c:pt>
                <c:pt idx="113">
                  <c:v>-1.8700000000000201</c:v>
                </c:pt>
                <c:pt idx="114">
                  <c:v>-1.8600000000000201</c:v>
                </c:pt>
                <c:pt idx="115">
                  <c:v>-1.8500000000000201</c:v>
                </c:pt>
                <c:pt idx="116">
                  <c:v>-1.8400000000000201</c:v>
                </c:pt>
                <c:pt idx="117">
                  <c:v>-1.8300000000000201</c:v>
                </c:pt>
                <c:pt idx="118">
                  <c:v>-1.82000000000003</c:v>
                </c:pt>
                <c:pt idx="119">
                  <c:v>-1.81000000000003</c:v>
                </c:pt>
                <c:pt idx="120">
                  <c:v>-1.80000000000003</c:v>
                </c:pt>
                <c:pt idx="121">
                  <c:v>-1.79000000000003</c:v>
                </c:pt>
                <c:pt idx="122">
                  <c:v>-1.78000000000003</c:v>
                </c:pt>
                <c:pt idx="123">
                  <c:v>-1.77000000000003</c:v>
                </c:pt>
                <c:pt idx="124">
                  <c:v>-1.76000000000003</c:v>
                </c:pt>
                <c:pt idx="125">
                  <c:v>-1.75000000000003</c:v>
                </c:pt>
                <c:pt idx="126">
                  <c:v>-1.74000000000003</c:v>
                </c:pt>
                <c:pt idx="127">
                  <c:v>-1.73000000000003</c:v>
                </c:pt>
                <c:pt idx="128">
                  <c:v>-1.7200000000000299</c:v>
                </c:pt>
                <c:pt idx="129">
                  <c:v>-1.7100000000000299</c:v>
                </c:pt>
                <c:pt idx="130">
                  <c:v>-1.7000000000000299</c:v>
                </c:pt>
                <c:pt idx="131">
                  <c:v>-1.6900000000000299</c:v>
                </c:pt>
                <c:pt idx="132">
                  <c:v>-1.6800000000000299</c:v>
                </c:pt>
                <c:pt idx="133">
                  <c:v>-1.6700000000000299</c:v>
                </c:pt>
                <c:pt idx="134">
                  <c:v>-1.6600000000000299</c:v>
                </c:pt>
                <c:pt idx="135">
                  <c:v>-1.6500000000000301</c:v>
                </c:pt>
                <c:pt idx="136">
                  <c:v>-1.6400000000000301</c:v>
                </c:pt>
                <c:pt idx="137">
                  <c:v>-1.6300000000000301</c:v>
                </c:pt>
                <c:pt idx="138">
                  <c:v>-1.6200000000000301</c:v>
                </c:pt>
                <c:pt idx="139">
                  <c:v>-1.6100000000000301</c:v>
                </c:pt>
                <c:pt idx="140">
                  <c:v>-1.6000000000000301</c:v>
                </c:pt>
                <c:pt idx="141">
                  <c:v>-1.5900000000000301</c:v>
                </c:pt>
                <c:pt idx="142">
                  <c:v>-1.58000000000003</c:v>
                </c:pt>
                <c:pt idx="143">
                  <c:v>-1.57000000000003</c:v>
                </c:pt>
                <c:pt idx="144">
                  <c:v>-1.56000000000003</c:v>
                </c:pt>
                <c:pt idx="145">
                  <c:v>-1.55000000000003</c:v>
                </c:pt>
                <c:pt idx="146">
                  <c:v>-1.54000000000003</c:v>
                </c:pt>
                <c:pt idx="147">
                  <c:v>-1.53000000000003</c:v>
                </c:pt>
                <c:pt idx="148">
                  <c:v>-1.52000000000003</c:v>
                </c:pt>
                <c:pt idx="149">
                  <c:v>-1.51000000000003</c:v>
                </c:pt>
                <c:pt idx="150">
                  <c:v>-1.50000000000003</c:v>
                </c:pt>
                <c:pt idx="151">
                  <c:v>-1.49000000000003</c:v>
                </c:pt>
                <c:pt idx="152">
                  <c:v>-1.48000000000003</c:v>
                </c:pt>
                <c:pt idx="153">
                  <c:v>-1.4700000000000299</c:v>
                </c:pt>
                <c:pt idx="154">
                  <c:v>-1.4600000000000299</c:v>
                </c:pt>
                <c:pt idx="155">
                  <c:v>-1.4500000000000299</c:v>
                </c:pt>
                <c:pt idx="156">
                  <c:v>-1.4400000000000299</c:v>
                </c:pt>
                <c:pt idx="157">
                  <c:v>-1.4300000000000299</c:v>
                </c:pt>
                <c:pt idx="158">
                  <c:v>-1.4200000000000299</c:v>
                </c:pt>
                <c:pt idx="159">
                  <c:v>-1.4100000000000299</c:v>
                </c:pt>
                <c:pt idx="160">
                  <c:v>-1.4000000000000301</c:v>
                </c:pt>
                <c:pt idx="161">
                  <c:v>-1.3900000000000301</c:v>
                </c:pt>
                <c:pt idx="162">
                  <c:v>-1.3800000000000301</c:v>
                </c:pt>
                <c:pt idx="163">
                  <c:v>-1.3700000000000301</c:v>
                </c:pt>
                <c:pt idx="164">
                  <c:v>-1.3600000000000301</c:v>
                </c:pt>
                <c:pt idx="165">
                  <c:v>-1.3500000000000401</c:v>
                </c:pt>
                <c:pt idx="166">
                  <c:v>-1.34000000000004</c:v>
                </c:pt>
                <c:pt idx="167">
                  <c:v>-1.33000000000004</c:v>
                </c:pt>
                <c:pt idx="168">
                  <c:v>-1.32000000000004</c:v>
                </c:pt>
                <c:pt idx="169">
                  <c:v>-1.31000000000004</c:v>
                </c:pt>
                <c:pt idx="170">
                  <c:v>-1.30000000000004</c:v>
                </c:pt>
                <c:pt idx="171">
                  <c:v>-1.29000000000004</c:v>
                </c:pt>
                <c:pt idx="172">
                  <c:v>-1.28000000000004</c:v>
                </c:pt>
                <c:pt idx="173">
                  <c:v>-1.27000000000004</c:v>
                </c:pt>
                <c:pt idx="174">
                  <c:v>-1.26000000000004</c:v>
                </c:pt>
                <c:pt idx="175">
                  <c:v>-1.25000000000004</c:v>
                </c:pt>
                <c:pt idx="176">
                  <c:v>-1.24000000000004</c:v>
                </c:pt>
                <c:pt idx="177">
                  <c:v>-1.23000000000004</c:v>
                </c:pt>
                <c:pt idx="178">
                  <c:v>-1.2200000000000399</c:v>
                </c:pt>
                <c:pt idx="179">
                  <c:v>-1.2100000000000399</c:v>
                </c:pt>
                <c:pt idx="180">
                  <c:v>-1.2000000000000399</c:v>
                </c:pt>
                <c:pt idx="181">
                  <c:v>-1.1900000000000399</c:v>
                </c:pt>
                <c:pt idx="182">
                  <c:v>-1.1800000000000399</c:v>
                </c:pt>
                <c:pt idx="183">
                  <c:v>-1.1700000000000399</c:v>
                </c:pt>
                <c:pt idx="184">
                  <c:v>-1.1600000000000401</c:v>
                </c:pt>
                <c:pt idx="185">
                  <c:v>-1.1500000000000401</c:v>
                </c:pt>
                <c:pt idx="186">
                  <c:v>-1.1400000000000401</c:v>
                </c:pt>
                <c:pt idx="187">
                  <c:v>-1.1300000000000401</c:v>
                </c:pt>
                <c:pt idx="188">
                  <c:v>-1.1200000000000401</c:v>
                </c:pt>
                <c:pt idx="189">
                  <c:v>-1.1100000000000401</c:v>
                </c:pt>
                <c:pt idx="190">
                  <c:v>-1.1000000000000401</c:v>
                </c:pt>
                <c:pt idx="191">
                  <c:v>-1.09000000000004</c:v>
                </c:pt>
                <c:pt idx="192">
                  <c:v>-1.08000000000004</c:v>
                </c:pt>
                <c:pt idx="193">
                  <c:v>-1.07000000000004</c:v>
                </c:pt>
                <c:pt idx="194">
                  <c:v>-1.06000000000004</c:v>
                </c:pt>
                <c:pt idx="195">
                  <c:v>-1.05000000000004</c:v>
                </c:pt>
                <c:pt idx="196">
                  <c:v>-1.04000000000004</c:v>
                </c:pt>
                <c:pt idx="197">
                  <c:v>-1.03000000000004</c:v>
                </c:pt>
                <c:pt idx="198">
                  <c:v>-1.02000000000004</c:v>
                </c:pt>
                <c:pt idx="199">
                  <c:v>-1.01000000000004</c:v>
                </c:pt>
                <c:pt idx="200">
                  <c:v>-1.00000000000004</c:v>
                </c:pt>
                <c:pt idx="201">
                  <c:v>-0.99000000000003996</c:v>
                </c:pt>
                <c:pt idx="202">
                  <c:v>-0.98000000000003995</c:v>
                </c:pt>
                <c:pt idx="203">
                  <c:v>-0.97000000000004005</c:v>
                </c:pt>
                <c:pt idx="204">
                  <c:v>-0.96000000000004004</c:v>
                </c:pt>
                <c:pt idx="205">
                  <c:v>-0.95000000000004003</c:v>
                </c:pt>
                <c:pt idx="206">
                  <c:v>-0.94000000000004003</c:v>
                </c:pt>
                <c:pt idx="207">
                  <c:v>-0.93000000000004002</c:v>
                </c:pt>
                <c:pt idx="208">
                  <c:v>-0.92000000000004001</c:v>
                </c:pt>
                <c:pt idx="209">
                  <c:v>-0.91000000000004</c:v>
                </c:pt>
                <c:pt idx="210">
                  <c:v>-0.90000000000003999</c:v>
                </c:pt>
                <c:pt idx="211">
                  <c:v>-0.89000000000003998</c:v>
                </c:pt>
                <c:pt idx="212">
                  <c:v>-0.88000000000004996</c:v>
                </c:pt>
                <c:pt idx="213">
                  <c:v>-0.87000000000004996</c:v>
                </c:pt>
                <c:pt idx="214">
                  <c:v>-0.86000000000004995</c:v>
                </c:pt>
                <c:pt idx="215">
                  <c:v>-0.85000000000005005</c:v>
                </c:pt>
                <c:pt idx="216">
                  <c:v>-0.84000000000005004</c:v>
                </c:pt>
                <c:pt idx="217">
                  <c:v>-0.83000000000005003</c:v>
                </c:pt>
                <c:pt idx="218">
                  <c:v>-0.82000000000005002</c:v>
                </c:pt>
                <c:pt idx="219">
                  <c:v>-0.81000000000005001</c:v>
                </c:pt>
                <c:pt idx="220">
                  <c:v>-0.80000000000005</c:v>
                </c:pt>
                <c:pt idx="221">
                  <c:v>-0.79000000000005</c:v>
                </c:pt>
                <c:pt idx="222">
                  <c:v>-0.78000000000004999</c:v>
                </c:pt>
                <c:pt idx="223">
                  <c:v>-0.77000000000004998</c:v>
                </c:pt>
                <c:pt idx="224">
                  <c:v>-0.76000000000004997</c:v>
                </c:pt>
                <c:pt idx="225">
                  <c:v>-0.75000000000004996</c:v>
                </c:pt>
                <c:pt idx="226">
                  <c:v>-0.74000000000004995</c:v>
                </c:pt>
                <c:pt idx="227">
                  <c:v>-0.73000000000005005</c:v>
                </c:pt>
                <c:pt idx="228">
                  <c:v>-0.72000000000005004</c:v>
                </c:pt>
                <c:pt idx="229">
                  <c:v>-0.71000000000005004</c:v>
                </c:pt>
                <c:pt idx="230">
                  <c:v>-0.70000000000005003</c:v>
                </c:pt>
                <c:pt idx="231">
                  <c:v>-0.69000000000005002</c:v>
                </c:pt>
                <c:pt idx="232">
                  <c:v>-0.68000000000005001</c:v>
                </c:pt>
                <c:pt idx="233">
                  <c:v>-0.67000000000005</c:v>
                </c:pt>
                <c:pt idx="234">
                  <c:v>-0.66000000000004999</c:v>
                </c:pt>
                <c:pt idx="235">
                  <c:v>-0.65000000000004998</c:v>
                </c:pt>
                <c:pt idx="236">
                  <c:v>-0.64000000000004997</c:v>
                </c:pt>
                <c:pt idx="237">
                  <c:v>-0.63000000000004996</c:v>
                </c:pt>
                <c:pt idx="238">
                  <c:v>-0.62000000000004996</c:v>
                </c:pt>
                <c:pt idx="239">
                  <c:v>-0.61000000000004995</c:v>
                </c:pt>
                <c:pt idx="240">
                  <c:v>-0.60000000000005005</c:v>
                </c:pt>
                <c:pt idx="241">
                  <c:v>-0.59000000000005004</c:v>
                </c:pt>
                <c:pt idx="242">
                  <c:v>-0.58000000000005003</c:v>
                </c:pt>
                <c:pt idx="243">
                  <c:v>-0.57000000000005002</c:v>
                </c:pt>
                <c:pt idx="244">
                  <c:v>-0.56000000000005001</c:v>
                </c:pt>
                <c:pt idx="245">
                  <c:v>-0.55000000000005</c:v>
                </c:pt>
                <c:pt idx="246">
                  <c:v>-0.54000000000005</c:v>
                </c:pt>
                <c:pt idx="247">
                  <c:v>-0.53000000000004999</c:v>
                </c:pt>
                <c:pt idx="248">
                  <c:v>-0.52000000000004998</c:v>
                </c:pt>
                <c:pt idx="249">
                  <c:v>-0.51000000000004997</c:v>
                </c:pt>
                <c:pt idx="250">
                  <c:v>-0.50000000000004996</c:v>
                </c:pt>
                <c:pt idx="251">
                  <c:v>-0.49000000000005001</c:v>
                </c:pt>
                <c:pt idx="252">
                  <c:v>-0.48000000000005</c:v>
                </c:pt>
                <c:pt idx="253">
                  <c:v>-0.47000000000004999</c:v>
                </c:pt>
                <c:pt idx="254">
                  <c:v>-0.46000000000004998</c:v>
                </c:pt>
                <c:pt idx="255">
                  <c:v>-0.45000000000005003</c:v>
                </c:pt>
                <c:pt idx="256">
                  <c:v>-0.44000000000005002</c:v>
                </c:pt>
                <c:pt idx="257">
                  <c:v>-0.43000000000005001</c:v>
                </c:pt>
                <c:pt idx="258">
                  <c:v>-0.42000000000005</c:v>
                </c:pt>
                <c:pt idx="259">
                  <c:v>-0.41000000000005998</c:v>
                </c:pt>
                <c:pt idx="260">
                  <c:v>-0.40000000000005997</c:v>
                </c:pt>
                <c:pt idx="261">
                  <c:v>-0.39000000000006002</c:v>
                </c:pt>
                <c:pt idx="262">
                  <c:v>-0.38000000000006001</c:v>
                </c:pt>
                <c:pt idx="263">
                  <c:v>-0.37000000000006</c:v>
                </c:pt>
                <c:pt idx="264">
                  <c:v>-0.36000000000005999</c:v>
                </c:pt>
                <c:pt idx="265">
                  <c:v>-0.35000000000005999</c:v>
                </c:pt>
                <c:pt idx="266">
                  <c:v>-0.34000000000005998</c:v>
                </c:pt>
                <c:pt idx="267">
                  <c:v>-0.33000000000006002</c:v>
                </c:pt>
                <c:pt idx="268">
                  <c:v>-0.32000000000006001</c:v>
                </c:pt>
                <c:pt idx="269">
                  <c:v>-0.31000000000006001</c:v>
                </c:pt>
                <c:pt idx="270">
                  <c:v>-0.30000000000006</c:v>
                </c:pt>
                <c:pt idx="271">
                  <c:v>-0.29000000000005999</c:v>
                </c:pt>
                <c:pt idx="272">
                  <c:v>-0.28000000000005998</c:v>
                </c:pt>
                <c:pt idx="273">
                  <c:v>-0.27000000000006003</c:v>
                </c:pt>
                <c:pt idx="274">
                  <c:v>-0.26000000000006002</c:v>
                </c:pt>
                <c:pt idx="275">
                  <c:v>-0.25000000000006001</c:v>
                </c:pt>
                <c:pt idx="276">
                  <c:v>-0.24000000000006</c:v>
                </c:pt>
                <c:pt idx="277">
                  <c:v>-0.23000000000005999</c:v>
                </c:pt>
                <c:pt idx="278">
                  <c:v>-0.22000000000006001</c:v>
                </c:pt>
                <c:pt idx="279">
                  <c:v>-0.21000000000006</c:v>
                </c:pt>
                <c:pt idx="280">
                  <c:v>-0.20000000000005999</c:v>
                </c:pt>
                <c:pt idx="281">
                  <c:v>-0.19000000000006001</c:v>
                </c:pt>
                <c:pt idx="282">
                  <c:v>-0.18000000000006</c:v>
                </c:pt>
                <c:pt idx="283">
                  <c:v>-0.17000000000005999</c:v>
                </c:pt>
                <c:pt idx="284">
                  <c:v>-0.16000000000006001</c:v>
                </c:pt>
                <c:pt idx="285">
                  <c:v>-0.15000000000006</c:v>
                </c:pt>
                <c:pt idx="286">
                  <c:v>-0.14000000000005999</c:v>
                </c:pt>
                <c:pt idx="287">
                  <c:v>-0.13000000000006001</c:v>
                </c:pt>
                <c:pt idx="288">
                  <c:v>-0.12000000000006</c:v>
                </c:pt>
                <c:pt idx="289">
                  <c:v>-0.11000000000005999</c:v>
                </c:pt>
                <c:pt idx="290">
                  <c:v>-0.10000000000006</c:v>
                </c:pt>
                <c:pt idx="291">
                  <c:v>-9.0000000000059796E-2</c:v>
                </c:pt>
                <c:pt idx="292">
                  <c:v>-8.0000000000059995E-2</c:v>
                </c:pt>
                <c:pt idx="293">
                  <c:v>-7.0000000000059806E-2</c:v>
                </c:pt>
                <c:pt idx="294">
                  <c:v>-6.0000000000059998E-2</c:v>
                </c:pt>
                <c:pt idx="295">
                  <c:v>-5.0000000000060198E-2</c:v>
                </c:pt>
                <c:pt idx="296">
                  <c:v>-4.0000000000060001E-2</c:v>
                </c:pt>
                <c:pt idx="297">
                  <c:v>-3.0000000000060201E-2</c:v>
                </c:pt>
                <c:pt idx="298">
                  <c:v>-2.0000000000060001E-2</c:v>
                </c:pt>
                <c:pt idx="299">
                  <c:v>-1.00000000000602E-2</c:v>
                </c:pt>
                <c:pt idx="300">
                  <c:v>-5.9952043329758504E-14</c:v>
                </c:pt>
                <c:pt idx="301">
                  <c:v>9.9999999999398296E-3</c:v>
                </c:pt>
                <c:pt idx="302">
                  <c:v>1.99999999999401E-2</c:v>
                </c:pt>
                <c:pt idx="303">
                  <c:v>2.9999999999939901E-2</c:v>
                </c:pt>
                <c:pt idx="304">
                  <c:v>3.9999999999940097E-2</c:v>
                </c:pt>
                <c:pt idx="305">
                  <c:v>4.99999999999301E-2</c:v>
                </c:pt>
                <c:pt idx="306">
                  <c:v>5.9999999999929901E-2</c:v>
                </c:pt>
                <c:pt idx="307">
                  <c:v>6.9999999999930104E-2</c:v>
                </c:pt>
                <c:pt idx="308">
                  <c:v>7.9999999999929905E-2</c:v>
                </c:pt>
                <c:pt idx="309">
                  <c:v>8.9999999999930094E-2</c:v>
                </c:pt>
                <c:pt idx="310">
                  <c:v>9.9999999999929895E-2</c:v>
                </c:pt>
                <c:pt idx="311">
                  <c:v>0.10999999999993</c:v>
                </c:pt>
                <c:pt idx="312">
                  <c:v>0.11999999999993</c:v>
                </c:pt>
                <c:pt idx="313">
                  <c:v>0.12999999999993</c:v>
                </c:pt>
                <c:pt idx="314">
                  <c:v>0.13999999999993001</c:v>
                </c:pt>
                <c:pt idx="315">
                  <c:v>0.14999999999992999</c:v>
                </c:pt>
                <c:pt idx="316">
                  <c:v>0.15999999999993</c:v>
                </c:pt>
                <c:pt idx="317">
                  <c:v>0.16999999999993001</c:v>
                </c:pt>
                <c:pt idx="318">
                  <c:v>0.17999999999992999</c:v>
                </c:pt>
                <c:pt idx="319">
                  <c:v>0.18999999999993</c:v>
                </c:pt>
                <c:pt idx="320">
                  <c:v>0.19999999999993001</c:v>
                </c:pt>
                <c:pt idx="321">
                  <c:v>0.20999999999992999</c:v>
                </c:pt>
                <c:pt idx="322">
                  <c:v>0.21999999999993</c:v>
                </c:pt>
                <c:pt idx="323">
                  <c:v>0.22999999999993001</c:v>
                </c:pt>
                <c:pt idx="324">
                  <c:v>0.23999999999992999</c:v>
                </c:pt>
                <c:pt idx="325">
                  <c:v>0.24999999999993</c:v>
                </c:pt>
                <c:pt idx="326">
                  <c:v>0.25999999999993001</c:v>
                </c:pt>
                <c:pt idx="327">
                  <c:v>0.26999999999993002</c:v>
                </c:pt>
                <c:pt idx="328">
                  <c:v>0.27999999999993003</c:v>
                </c:pt>
                <c:pt idx="329">
                  <c:v>0.28999999999992998</c:v>
                </c:pt>
                <c:pt idx="330">
                  <c:v>0.29999999999992999</c:v>
                </c:pt>
                <c:pt idx="331">
                  <c:v>0.30999999999993</c:v>
                </c:pt>
                <c:pt idx="332">
                  <c:v>0.31999999999993001</c:v>
                </c:pt>
                <c:pt idx="333">
                  <c:v>0.32999999999993002</c:v>
                </c:pt>
                <c:pt idx="334">
                  <c:v>0.33999999999993002</c:v>
                </c:pt>
                <c:pt idx="335">
                  <c:v>0.34999999999992998</c:v>
                </c:pt>
                <c:pt idx="336">
                  <c:v>0.35999999999992999</c:v>
                </c:pt>
                <c:pt idx="337">
                  <c:v>0.36999999999993</c:v>
                </c:pt>
                <c:pt idx="338">
                  <c:v>0.37999999999993</c:v>
                </c:pt>
                <c:pt idx="339">
                  <c:v>0.38999999999993001</c:v>
                </c:pt>
                <c:pt idx="340">
                  <c:v>0.39999999999993002</c:v>
                </c:pt>
                <c:pt idx="341">
                  <c:v>0.40999999999992998</c:v>
                </c:pt>
                <c:pt idx="342">
                  <c:v>0.41999999999992998</c:v>
                </c:pt>
                <c:pt idx="343">
                  <c:v>0.42999999999992999</c:v>
                </c:pt>
                <c:pt idx="344">
                  <c:v>0.43999999999993</c:v>
                </c:pt>
                <c:pt idx="345">
                  <c:v>0.44999999999993001</c:v>
                </c:pt>
                <c:pt idx="346">
                  <c:v>0.45999999999993002</c:v>
                </c:pt>
                <c:pt idx="347">
                  <c:v>0.46999999999992997</c:v>
                </c:pt>
                <c:pt idx="348">
                  <c:v>0.47999999999992998</c:v>
                </c:pt>
                <c:pt idx="349">
                  <c:v>0.48999999999992999</c:v>
                </c:pt>
                <c:pt idx="350">
                  <c:v>0.49999999999993</c:v>
                </c:pt>
                <c:pt idx="351">
                  <c:v>0.50999999999992995</c:v>
                </c:pt>
                <c:pt idx="352">
                  <c:v>0.51999999999991997</c:v>
                </c:pt>
                <c:pt idx="353">
                  <c:v>0.52999999999991998</c:v>
                </c:pt>
                <c:pt idx="354">
                  <c:v>0.53999999999991999</c:v>
                </c:pt>
                <c:pt idx="355">
                  <c:v>0.54999999999992</c:v>
                </c:pt>
                <c:pt idx="356">
                  <c:v>0.55999999999992001</c:v>
                </c:pt>
                <c:pt idx="357">
                  <c:v>0.56999999999992002</c:v>
                </c:pt>
                <c:pt idx="358">
                  <c:v>0.57999999999992002</c:v>
                </c:pt>
                <c:pt idx="359">
                  <c:v>0.58999999999992003</c:v>
                </c:pt>
                <c:pt idx="360">
                  <c:v>0.59999999999992004</c:v>
                </c:pt>
                <c:pt idx="361">
                  <c:v>0.60999999999992005</c:v>
                </c:pt>
                <c:pt idx="362">
                  <c:v>0.61999999999991995</c:v>
                </c:pt>
                <c:pt idx="363">
                  <c:v>0.62999999999991996</c:v>
                </c:pt>
                <c:pt idx="364">
                  <c:v>0.63999999999991997</c:v>
                </c:pt>
                <c:pt idx="365">
                  <c:v>0.64999999999991998</c:v>
                </c:pt>
                <c:pt idx="366">
                  <c:v>0.65999999999991998</c:v>
                </c:pt>
                <c:pt idx="367">
                  <c:v>0.66999999999991999</c:v>
                </c:pt>
                <c:pt idx="368">
                  <c:v>0.67999999999992</c:v>
                </c:pt>
                <c:pt idx="369">
                  <c:v>0.68999999999992001</c:v>
                </c:pt>
                <c:pt idx="370">
                  <c:v>0.69999999999992002</c:v>
                </c:pt>
                <c:pt idx="371">
                  <c:v>0.70999999999992003</c:v>
                </c:pt>
                <c:pt idx="372">
                  <c:v>0.71999999999992004</c:v>
                </c:pt>
                <c:pt idx="373">
                  <c:v>0.72999999999992005</c:v>
                </c:pt>
                <c:pt idx="374">
                  <c:v>0.73999999999992006</c:v>
                </c:pt>
                <c:pt idx="375">
                  <c:v>0.74999999999991995</c:v>
                </c:pt>
                <c:pt idx="376">
                  <c:v>0.75999999999991996</c:v>
                </c:pt>
                <c:pt idx="377">
                  <c:v>0.76999999999991997</c:v>
                </c:pt>
                <c:pt idx="378">
                  <c:v>0.77999999999991998</c:v>
                </c:pt>
                <c:pt idx="379">
                  <c:v>0.78999999999991999</c:v>
                </c:pt>
                <c:pt idx="380">
                  <c:v>0.79999999999992</c:v>
                </c:pt>
                <c:pt idx="381">
                  <c:v>0.80999999999992001</c:v>
                </c:pt>
                <c:pt idx="382">
                  <c:v>0.81999999999992002</c:v>
                </c:pt>
                <c:pt idx="383">
                  <c:v>0.82999999999992002</c:v>
                </c:pt>
                <c:pt idx="384">
                  <c:v>0.83999999999992003</c:v>
                </c:pt>
                <c:pt idx="385">
                  <c:v>0.84999999999992004</c:v>
                </c:pt>
                <c:pt idx="386">
                  <c:v>0.85999999999992005</c:v>
                </c:pt>
                <c:pt idx="387">
                  <c:v>0.86999999999991995</c:v>
                </c:pt>
                <c:pt idx="388">
                  <c:v>0.87999999999991996</c:v>
                </c:pt>
                <c:pt idx="389">
                  <c:v>0.88999999999991997</c:v>
                </c:pt>
                <c:pt idx="390">
                  <c:v>0.89999999999991998</c:v>
                </c:pt>
                <c:pt idx="391">
                  <c:v>0.90999999999991998</c:v>
                </c:pt>
                <c:pt idx="392">
                  <c:v>0.91999999999991999</c:v>
                </c:pt>
                <c:pt idx="393">
                  <c:v>0.92999999999992</c:v>
                </c:pt>
                <c:pt idx="394">
                  <c:v>0.93999999999992001</c:v>
                </c:pt>
                <c:pt idx="395">
                  <c:v>0.94999999999992002</c:v>
                </c:pt>
                <c:pt idx="396">
                  <c:v>0.95999999999992003</c:v>
                </c:pt>
                <c:pt idx="397">
                  <c:v>0.96999999999992004</c:v>
                </c:pt>
                <c:pt idx="398">
                  <c:v>0.97999999999992005</c:v>
                </c:pt>
                <c:pt idx="399">
                  <c:v>0.98999999999990995</c:v>
                </c:pt>
                <c:pt idx="400">
                  <c:v>0.99999999999990996</c:v>
                </c:pt>
                <c:pt idx="401">
                  <c:v>1.0099999999999101</c:v>
                </c:pt>
                <c:pt idx="402">
                  <c:v>1.0199999999999101</c:v>
                </c:pt>
                <c:pt idx="403">
                  <c:v>1.0299999999999101</c:v>
                </c:pt>
                <c:pt idx="404">
                  <c:v>1.0399999999999101</c:v>
                </c:pt>
                <c:pt idx="405">
                  <c:v>1.0499999999999099</c:v>
                </c:pt>
                <c:pt idx="406">
                  <c:v>1.0599999999999099</c:v>
                </c:pt>
                <c:pt idx="407">
                  <c:v>1.0699999999999099</c:v>
                </c:pt>
                <c:pt idx="408">
                  <c:v>1.0799999999999099</c:v>
                </c:pt>
                <c:pt idx="409">
                  <c:v>1.0899999999999099</c:v>
                </c:pt>
                <c:pt idx="410">
                  <c:v>1.0999999999999099</c:v>
                </c:pt>
                <c:pt idx="411">
                  <c:v>1.1099999999999099</c:v>
                </c:pt>
                <c:pt idx="412">
                  <c:v>1.11999999999991</c:v>
                </c:pt>
                <c:pt idx="413">
                  <c:v>1.12999999999991</c:v>
                </c:pt>
                <c:pt idx="414">
                  <c:v>1.13999999999991</c:v>
                </c:pt>
                <c:pt idx="415">
                  <c:v>1.14999999999991</c:v>
                </c:pt>
                <c:pt idx="416">
                  <c:v>1.15999999999991</c:v>
                </c:pt>
                <c:pt idx="417">
                  <c:v>1.16999999999991</c:v>
                </c:pt>
                <c:pt idx="418">
                  <c:v>1.17999999999991</c:v>
                </c:pt>
                <c:pt idx="419">
                  <c:v>1.18999999999991</c:v>
                </c:pt>
                <c:pt idx="420">
                  <c:v>1.19999999999991</c:v>
                </c:pt>
                <c:pt idx="421">
                  <c:v>1.20999999999991</c:v>
                </c:pt>
                <c:pt idx="422">
                  <c:v>1.21999999999991</c:v>
                </c:pt>
                <c:pt idx="423">
                  <c:v>1.2299999999999101</c:v>
                </c:pt>
                <c:pt idx="424">
                  <c:v>1.2399999999999101</c:v>
                </c:pt>
                <c:pt idx="425">
                  <c:v>1.2499999999999101</c:v>
                </c:pt>
                <c:pt idx="426">
                  <c:v>1.2599999999999101</c:v>
                </c:pt>
                <c:pt idx="427">
                  <c:v>1.2699999999999101</c:v>
                </c:pt>
                <c:pt idx="428">
                  <c:v>1.2799999999999101</c:v>
                </c:pt>
                <c:pt idx="429">
                  <c:v>1.2899999999999101</c:v>
                </c:pt>
                <c:pt idx="430">
                  <c:v>1.2999999999999099</c:v>
                </c:pt>
                <c:pt idx="431">
                  <c:v>1.3099999999999099</c:v>
                </c:pt>
                <c:pt idx="432">
                  <c:v>1.3199999999999099</c:v>
                </c:pt>
                <c:pt idx="433">
                  <c:v>1.3299999999999099</c:v>
                </c:pt>
                <c:pt idx="434">
                  <c:v>1.3399999999999099</c:v>
                </c:pt>
                <c:pt idx="435">
                  <c:v>1.3499999999999099</c:v>
                </c:pt>
                <c:pt idx="436">
                  <c:v>1.3599999999999099</c:v>
                </c:pt>
                <c:pt idx="437">
                  <c:v>1.36999999999991</c:v>
                </c:pt>
                <c:pt idx="438">
                  <c:v>1.37999999999991</c:v>
                </c:pt>
                <c:pt idx="439">
                  <c:v>1.38999999999991</c:v>
                </c:pt>
                <c:pt idx="440">
                  <c:v>1.39999999999991</c:v>
                </c:pt>
                <c:pt idx="441">
                  <c:v>1.40999999999991</c:v>
                </c:pt>
                <c:pt idx="442">
                  <c:v>1.41999999999991</c:v>
                </c:pt>
                <c:pt idx="443">
                  <c:v>1.42999999999991</c:v>
                </c:pt>
                <c:pt idx="444">
                  <c:v>1.43999999999991</c:v>
                </c:pt>
                <c:pt idx="445">
                  <c:v>1.44999999999991</c:v>
                </c:pt>
                <c:pt idx="446">
                  <c:v>1.4599999999999</c:v>
                </c:pt>
                <c:pt idx="447">
                  <c:v>1.4699999999999001</c:v>
                </c:pt>
                <c:pt idx="448">
                  <c:v>1.4799999999999001</c:v>
                </c:pt>
                <c:pt idx="449">
                  <c:v>1.4899999999999001</c:v>
                </c:pt>
                <c:pt idx="450">
                  <c:v>1.4999999999999001</c:v>
                </c:pt>
                <c:pt idx="451">
                  <c:v>1.5099999999999001</c:v>
                </c:pt>
                <c:pt idx="452">
                  <c:v>1.5199999999999001</c:v>
                </c:pt>
                <c:pt idx="453">
                  <c:v>1.5299999999999001</c:v>
                </c:pt>
                <c:pt idx="454">
                  <c:v>1.5399999999998999</c:v>
                </c:pt>
                <c:pt idx="455">
                  <c:v>1.5499999999998999</c:v>
                </c:pt>
                <c:pt idx="456">
                  <c:v>1.5599999999998999</c:v>
                </c:pt>
                <c:pt idx="457">
                  <c:v>1.5699999999998999</c:v>
                </c:pt>
                <c:pt idx="458">
                  <c:v>1.5799999999998999</c:v>
                </c:pt>
                <c:pt idx="459">
                  <c:v>1.5899999999998999</c:v>
                </c:pt>
                <c:pt idx="460">
                  <c:v>1.5999999999998999</c:v>
                </c:pt>
                <c:pt idx="461">
                  <c:v>1.6099999999999</c:v>
                </c:pt>
                <c:pt idx="462">
                  <c:v>1.6199999999999</c:v>
                </c:pt>
                <c:pt idx="463">
                  <c:v>1.6299999999999</c:v>
                </c:pt>
                <c:pt idx="464">
                  <c:v>1.6399999999999</c:v>
                </c:pt>
                <c:pt idx="465">
                  <c:v>1.6499999999999</c:v>
                </c:pt>
                <c:pt idx="466">
                  <c:v>1.6599999999999</c:v>
                </c:pt>
                <c:pt idx="467">
                  <c:v>1.6699999999999</c:v>
                </c:pt>
                <c:pt idx="468">
                  <c:v>1.6799999999999</c:v>
                </c:pt>
                <c:pt idx="469">
                  <c:v>1.6899999999999</c:v>
                </c:pt>
                <c:pt idx="470">
                  <c:v>1.6999999999999</c:v>
                </c:pt>
                <c:pt idx="471">
                  <c:v>1.7099999999999</c:v>
                </c:pt>
                <c:pt idx="472">
                  <c:v>1.7199999999999001</c:v>
                </c:pt>
                <c:pt idx="473">
                  <c:v>1.7299999999999001</c:v>
                </c:pt>
                <c:pt idx="474">
                  <c:v>1.7399999999999001</c:v>
                </c:pt>
                <c:pt idx="475">
                  <c:v>1.7499999999999001</c:v>
                </c:pt>
                <c:pt idx="476">
                  <c:v>1.7599999999999001</c:v>
                </c:pt>
                <c:pt idx="477">
                  <c:v>1.7699999999999001</c:v>
                </c:pt>
                <c:pt idx="478">
                  <c:v>1.7799999999999001</c:v>
                </c:pt>
                <c:pt idx="479">
                  <c:v>1.7899999999998999</c:v>
                </c:pt>
                <c:pt idx="480">
                  <c:v>1.7999999999998999</c:v>
                </c:pt>
                <c:pt idx="481">
                  <c:v>1.8099999999998999</c:v>
                </c:pt>
                <c:pt idx="482">
                  <c:v>1.8199999999998999</c:v>
                </c:pt>
                <c:pt idx="483">
                  <c:v>1.8299999999998999</c:v>
                </c:pt>
                <c:pt idx="484">
                  <c:v>1.8399999999998999</c:v>
                </c:pt>
                <c:pt idx="485">
                  <c:v>1.8499999999998999</c:v>
                </c:pt>
                <c:pt idx="486">
                  <c:v>1.8599999999999</c:v>
                </c:pt>
                <c:pt idx="487">
                  <c:v>1.8699999999999</c:v>
                </c:pt>
                <c:pt idx="488">
                  <c:v>1.8799999999999</c:v>
                </c:pt>
                <c:pt idx="489">
                  <c:v>1.8899999999999</c:v>
                </c:pt>
                <c:pt idx="490">
                  <c:v>1.8999999999999</c:v>
                </c:pt>
                <c:pt idx="491">
                  <c:v>1.9099999999999</c:v>
                </c:pt>
                <c:pt idx="492">
                  <c:v>1.9199999999999</c:v>
                </c:pt>
                <c:pt idx="493">
                  <c:v>1.92999999999989</c:v>
                </c:pt>
                <c:pt idx="494">
                  <c:v>1.93999999999989</c:v>
                </c:pt>
                <c:pt idx="495">
                  <c:v>1.94999999999989</c:v>
                </c:pt>
                <c:pt idx="496">
                  <c:v>1.9599999999998901</c:v>
                </c:pt>
                <c:pt idx="497">
                  <c:v>1.9699999999998901</c:v>
                </c:pt>
                <c:pt idx="498">
                  <c:v>1.9799999999998901</c:v>
                </c:pt>
                <c:pt idx="499">
                  <c:v>1.9899999999998901</c:v>
                </c:pt>
                <c:pt idx="500">
                  <c:v>1.9999999999998901</c:v>
                </c:pt>
                <c:pt idx="501">
                  <c:v>2.0099999999998901</c:v>
                </c:pt>
                <c:pt idx="502">
                  <c:v>2.0199999999998899</c:v>
                </c:pt>
                <c:pt idx="503">
                  <c:v>2.0299999999998901</c:v>
                </c:pt>
                <c:pt idx="504">
                  <c:v>2.0399999999998899</c:v>
                </c:pt>
                <c:pt idx="505">
                  <c:v>2.0499999999998901</c:v>
                </c:pt>
                <c:pt idx="506">
                  <c:v>2.0599999999998899</c:v>
                </c:pt>
                <c:pt idx="507">
                  <c:v>2.0699999999998902</c:v>
                </c:pt>
                <c:pt idx="508">
                  <c:v>2.0799999999998899</c:v>
                </c:pt>
                <c:pt idx="509">
                  <c:v>2.0899999999998902</c:v>
                </c:pt>
                <c:pt idx="510">
                  <c:v>2.09999999999989</c:v>
                </c:pt>
                <c:pt idx="511">
                  <c:v>2.1099999999998902</c:v>
                </c:pt>
                <c:pt idx="512">
                  <c:v>2.11999999999989</c:v>
                </c:pt>
                <c:pt idx="513">
                  <c:v>2.1299999999998902</c:v>
                </c:pt>
                <c:pt idx="514">
                  <c:v>2.13999999999989</c:v>
                </c:pt>
                <c:pt idx="515">
                  <c:v>2.1499999999998902</c:v>
                </c:pt>
                <c:pt idx="516">
                  <c:v>2.15999999999989</c:v>
                </c:pt>
                <c:pt idx="517">
                  <c:v>2.1699999999998898</c:v>
                </c:pt>
                <c:pt idx="518">
                  <c:v>2.17999999999989</c:v>
                </c:pt>
                <c:pt idx="519">
                  <c:v>2.1899999999998898</c:v>
                </c:pt>
                <c:pt idx="520">
                  <c:v>2.19999999999989</c:v>
                </c:pt>
                <c:pt idx="521">
                  <c:v>2.2099999999998898</c:v>
                </c:pt>
                <c:pt idx="522">
                  <c:v>2.2199999999998901</c:v>
                </c:pt>
                <c:pt idx="523">
                  <c:v>2.2299999999998898</c:v>
                </c:pt>
                <c:pt idx="524">
                  <c:v>2.2399999999998901</c:v>
                </c:pt>
                <c:pt idx="525">
                  <c:v>2.2499999999998899</c:v>
                </c:pt>
                <c:pt idx="526">
                  <c:v>2.2599999999998901</c:v>
                </c:pt>
                <c:pt idx="527">
                  <c:v>2.2699999999998899</c:v>
                </c:pt>
                <c:pt idx="528">
                  <c:v>2.2799999999998901</c:v>
                </c:pt>
                <c:pt idx="529">
                  <c:v>2.2899999999998899</c:v>
                </c:pt>
                <c:pt idx="530">
                  <c:v>2.2999999999998901</c:v>
                </c:pt>
                <c:pt idx="531">
                  <c:v>2.3099999999998899</c:v>
                </c:pt>
                <c:pt idx="532">
                  <c:v>2.3199999999998902</c:v>
                </c:pt>
                <c:pt idx="533">
                  <c:v>2.3299999999998899</c:v>
                </c:pt>
                <c:pt idx="534">
                  <c:v>2.3399999999998902</c:v>
                </c:pt>
                <c:pt idx="535">
                  <c:v>2.34999999999989</c:v>
                </c:pt>
                <c:pt idx="536">
                  <c:v>2.3599999999998902</c:v>
                </c:pt>
                <c:pt idx="537">
                  <c:v>2.36999999999989</c:v>
                </c:pt>
                <c:pt idx="538">
                  <c:v>2.3799999999998902</c:v>
                </c:pt>
                <c:pt idx="539">
                  <c:v>2.38999999999989</c:v>
                </c:pt>
                <c:pt idx="540">
                  <c:v>2.39999999999988</c:v>
                </c:pt>
                <c:pt idx="541">
                  <c:v>2.4099999999998798</c:v>
                </c:pt>
                <c:pt idx="542">
                  <c:v>2.41999999999988</c:v>
                </c:pt>
                <c:pt idx="543">
                  <c:v>2.4299999999998798</c:v>
                </c:pt>
                <c:pt idx="544">
                  <c:v>2.43999999999988</c:v>
                </c:pt>
                <c:pt idx="545">
                  <c:v>2.4499999999998798</c:v>
                </c:pt>
                <c:pt idx="546">
                  <c:v>2.4599999999998801</c:v>
                </c:pt>
                <c:pt idx="547">
                  <c:v>2.4699999999998798</c:v>
                </c:pt>
                <c:pt idx="548">
                  <c:v>2.4799999999998801</c:v>
                </c:pt>
                <c:pt idx="549">
                  <c:v>2.4899999999998799</c:v>
                </c:pt>
                <c:pt idx="550">
                  <c:v>2.4999999999998801</c:v>
                </c:pt>
                <c:pt idx="551">
                  <c:v>2.5099999999998799</c:v>
                </c:pt>
                <c:pt idx="552">
                  <c:v>2.5199999999998801</c:v>
                </c:pt>
                <c:pt idx="553">
                  <c:v>2.5299999999998799</c:v>
                </c:pt>
                <c:pt idx="554">
                  <c:v>2.5399999999998801</c:v>
                </c:pt>
                <c:pt idx="555">
                  <c:v>2.5499999999998799</c:v>
                </c:pt>
                <c:pt idx="556">
                  <c:v>2.5599999999998801</c:v>
                </c:pt>
                <c:pt idx="557">
                  <c:v>2.5699999999998799</c:v>
                </c:pt>
                <c:pt idx="558">
                  <c:v>2.5799999999998802</c:v>
                </c:pt>
                <c:pt idx="559">
                  <c:v>2.58999999999988</c:v>
                </c:pt>
                <c:pt idx="560">
                  <c:v>2.5999999999998802</c:v>
                </c:pt>
                <c:pt idx="561">
                  <c:v>2.60999999999988</c:v>
                </c:pt>
                <c:pt idx="562">
                  <c:v>2.6199999999998802</c:v>
                </c:pt>
                <c:pt idx="563">
                  <c:v>2.62999999999988</c:v>
                </c:pt>
                <c:pt idx="564">
                  <c:v>2.6399999999998802</c:v>
                </c:pt>
                <c:pt idx="565">
                  <c:v>2.64999999999988</c:v>
                </c:pt>
                <c:pt idx="566">
                  <c:v>2.6599999999998798</c:v>
                </c:pt>
                <c:pt idx="567">
                  <c:v>2.66999999999988</c:v>
                </c:pt>
                <c:pt idx="568">
                  <c:v>2.6799999999998798</c:v>
                </c:pt>
                <c:pt idx="569">
                  <c:v>2.68999999999988</c:v>
                </c:pt>
                <c:pt idx="570">
                  <c:v>2.6999999999998798</c:v>
                </c:pt>
                <c:pt idx="571">
                  <c:v>2.7099999999998801</c:v>
                </c:pt>
                <c:pt idx="572">
                  <c:v>2.7199999999998798</c:v>
                </c:pt>
                <c:pt idx="573">
                  <c:v>2.7299999999998801</c:v>
                </c:pt>
                <c:pt idx="574">
                  <c:v>2.7399999999998799</c:v>
                </c:pt>
                <c:pt idx="575">
                  <c:v>2.7499999999998801</c:v>
                </c:pt>
                <c:pt idx="576">
                  <c:v>2.7599999999998799</c:v>
                </c:pt>
                <c:pt idx="577">
                  <c:v>2.7699999999998801</c:v>
                </c:pt>
                <c:pt idx="578">
                  <c:v>2.7799999999998799</c:v>
                </c:pt>
                <c:pt idx="579">
                  <c:v>2.7899999999998801</c:v>
                </c:pt>
                <c:pt idx="580">
                  <c:v>2.7999999999998799</c:v>
                </c:pt>
                <c:pt idx="581">
                  <c:v>2.8099999999998801</c:v>
                </c:pt>
                <c:pt idx="582">
                  <c:v>2.8199999999998799</c:v>
                </c:pt>
                <c:pt idx="583">
                  <c:v>2.8299999999998802</c:v>
                </c:pt>
                <c:pt idx="584">
                  <c:v>2.83999999999988</c:v>
                </c:pt>
                <c:pt idx="585">
                  <c:v>2.8499999999998802</c:v>
                </c:pt>
                <c:pt idx="586">
                  <c:v>2.85999999999988</c:v>
                </c:pt>
                <c:pt idx="587">
                  <c:v>2.86999999999987</c:v>
                </c:pt>
                <c:pt idx="588">
                  <c:v>2.8799999999998702</c:v>
                </c:pt>
                <c:pt idx="589">
                  <c:v>2.88999999999987</c:v>
                </c:pt>
                <c:pt idx="590">
                  <c:v>2.8999999999998698</c:v>
                </c:pt>
                <c:pt idx="591">
                  <c:v>2.90999999999987</c:v>
                </c:pt>
                <c:pt idx="592">
                  <c:v>2.9199999999998698</c:v>
                </c:pt>
                <c:pt idx="593">
                  <c:v>2.92999999999987</c:v>
                </c:pt>
                <c:pt idx="594">
                  <c:v>2.9399999999998698</c:v>
                </c:pt>
                <c:pt idx="595">
                  <c:v>2.9499999999998701</c:v>
                </c:pt>
                <c:pt idx="596">
                  <c:v>2.9599999999998698</c:v>
                </c:pt>
                <c:pt idx="597">
                  <c:v>2.9699999999998701</c:v>
                </c:pt>
                <c:pt idx="598">
                  <c:v>2.9799999999998699</c:v>
                </c:pt>
                <c:pt idx="599">
                  <c:v>2.9899999999998701</c:v>
                </c:pt>
                <c:pt idx="600">
                  <c:v>2.9999999999998699</c:v>
                </c:pt>
              </c:numCache>
            </c:numRef>
          </c:cat>
          <c:val>
            <c:numRef>
              <c:f>'Normal Area'!$U$5:$U$605</c:f>
              <c:numCache>
                <c:formatCode>0.00000</c:formatCode>
                <c:ptCount val="601"/>
                <c:pt idx="0">
                  <c:v>4.4318484119380075E-3</c:v>
                </c:pt>
                <c:pt idx="1">
                  <c:v>4.5665899546701444E-3</c:v>
                </c:pt>
                <c:pt idx="2">
                  <c:v>4.7049575269339792E-3</c:v>
                </c:pt>
                <c:pt idx="3">
                  <c:v>4.847032905978944E-3</c:v>
                </c:pt>
                <c:pt idx="4">
                  <c:v>4.9928992136123763E-3</c:v>
                </c:pt>
                <c:pt idx="5">
                  <c:v>5.1426409230539392E-3</c:v>
                </c:pt>
                <c:pt idx="6">
                  <c:v>5.2963438653110201E-3</c:v>
                </c:pt>
                <c:pt idx="7">
                  <c:v>5.4540952350565454E-3</c:v>
                </c:pt>
                <c:pt idx="8">
                  <c:v>5.615983595990969E-3</c:v>
                </c:pt>
                <c:pt idx="9">
                  <c:v>5.7820988856694729E-3</c:v>
                </c:pt>
                <c:pt idx="10">
                  <c:v>5.9525324197758538E-3</c:v>
                </c:pt>
                <c:pt idx="11">
                  <c:v>6.1273768958236873E-3</c:v>
                </c:pt>
                <c:pt idx="12">
                  <c:v>6.3067263962659275E-3</c:v>
                </c:pt>
                <c:pt idx="13">
                  <c:v>6.4906763909933643E-3</c:v>
                </c:pt>
                <c:pt idx="14">
                  <c:v>6.6793237392026202E-3</c:v>
                </c:pt>
                <c:pt idx="15">
                  <c:v>6.8727666906139712E-3</c:v>
                </c:pt>
                <c:pt idx="16">
                  <c:v>7.0711048860194487E-3</c:v>
                </c:pt>
                <c:pt idx="17">
                  <c:v>7.2744393571412182E-3</c:v>
                </c:pt>
                <c:pt idx="18">
                  <c:v>7.4828725257805638E-3</c:v>
                </c:pt>
                <c:pt idx="19">
                  <c:v>7.6965082022373218E-3</c:v>
                </c:pt>
                <c:pt idx="20">
                  <c:v>7.9154515829799686E-3</c:v>
                </c:pt>
                <c:pt idx="21">
                  <c:v>8.1398092475460215E-3</c:v>
                </c:pt>
                <c:pt idx="22">
                  <c:v>8.3696891546527954E-3</c:v>
                </c:pt>
                <c:pt idx="23">
                  <c:v>8.6052006374996715E-3</c:v>
                </c:pt>
                <c:pt idx="24">
                  <c:v>8.84645439823698E-3</c:v>
                </c:pt>
                <c:pt idx="25">
                  <c:v>9.0935625015910529E-3</c:v>
                </c:pt>
                <c:pt idx="26">
                  <c:v>9.3466383676120302E-3</c:v>
                </c:pt>
                <c:pt idx="27">
                  <c:v>9.6057967635393184E-3</c:v>
                </c:pt>
                <c:pt idx="28">
                  <c:v>9.8711537947508716E-3</c:v>
                </c:pt>
                <c:pt idx="29">
                  <c:v>1.0142826894786797E-2</c:v>
                </c:pt>
                <c:pt idx="30">
                  <c:v>1.0420934814422318E-2</c:v>
                </c:pt>
                <c:pt idx="31">
                  <c:v>1.0705597609771892E-2</c:v>
                </c:pt>
                <c:pt idx="32">
                  <c:v>1.0996936629405284E-2</c:v>
                </c:pt>
                <c:pt idx="33">
                  <c:v>1.129507450045583E-2</c:v>
                </c:pt>
                <c:pt idx="34">
                  <c:v>1.1600135113702259E-2</c:v>
                </c:pt>
                <c:pt idx="35">
                  <c:v>1.1912243607604862E-2</c:v>
                </c:pt>
                <c:pt idx="36">
                  <c:v>1.2231526351277656E-2</c:v>
                </c:pt>
                <c:pt idx="37">
                  <c:v>1.2558110926377871E-2</c:v>
                </c:pt>
                <c:pt idx="38">
                  <c:v>1.2892126107894976E-2</c:v>
                </c:pt>
                <c:pt idx="39">
                  <c:v>1.323370184382102E-2</c:v>
                </c:pt>
                <c:pt idx="40">
                  <c:v>1.3582969233685271E-2</c:v>
                </c:pt>
                <c:pt idx="41">
                  <c:v>1.3940060505935452E-2</c:v>
                </c:pt>
                <c:pt idx="42">
                  <c:v>1.4305108994149328E-2</c:v>
                </c:pt>
                <c:pt idx="43">
                  <c:v>1.4678249112059659E-2</c:v>
                </c:pt>
                <c:pt idx="44">
                  <c:v>1.5059616327377075E-2</c:v>
                </c:pt>
                <c:pt idx="45">
                  <c:v>1.5449347134394779E-2</c:v>
                </c:pt>
                <c:pt idx="46">
                  <c:v>1.5847579025360423E-2</c:v>
                </c:pt>
                <c:pt idx="47">
                  <c:v>1.6254450460600086E-2</c:v>
                </c:pt>
                <c:pt idx="48">
                  <c:v>1.6670100837380651E-2</c:v>
                </c:pt>
                <c:pt idx="49">
                  <c:v>1.7094670457496512E-2</c:v>
                </c:pt>
                <c:pt idx="50">
                  <c:v>1.7528300493568086E-2</c:v>
                </c:pt>
                <c:pt idx="51">
                  <c:v>1.7971132954039192E-2</c:v>
                </c:pt>
                <c:pt idx="52">
                  <c:v>1.842331064686158E-2</c:v>
                </c:pt>
                <c:pt idx="53">
                  <c:v>1.8884977141855712E-2</c:v>
                </c:pt>
                <c:pt idx="54">
                  <c:v>1.9356276731736472E-2</c:v>
                </c:pt>
                <c:pt idx="55">
                  <c:v>1.9837354391794845E-2</c:v>
                </c:pt>
                <c:pt idx="56">
                  <c:v>2.0328355738225331E-2</c:v>
                </c:pt>
                <c:pt idx="57">
                  <c:v>2.0829426985091687E-2</c:v>
                </c:pt>
                <c:pt idx="58">
                  <c:v>2.1340714899922262E-2</c:v>
                </c:pt>
                <c:pt idx="59">
                  <c:v>2.186236675792887E-2</c:v>
                </c:pt>
                <c:pt idx="60">
                  <c:v>2.2394530294842355E-2</c:v>
                </c:pt>
                <c:pt idx="61">
                  <c:v>2.2937353658360152E-2</c:v>
                </c:pt>
                <c:pt idx="62">
                  <c:v>2.3490985358200791E-2</c:v>
                </c:pt>
                <c:pt idx="63">
                  <c:v>2.4055574214762416E-2</c:v>
                </c:pt>
                <c:pt idx="64">
                  <c:v>2.4631269306381917E-2</c:v>
                </c:pt>
                <c:pt idx="65">
                  <c:v>2.5218219915193813E-2</c:v>
                </c:pt>
                <c:pt idx="66">
                  <c:v>2.5816575471587076E-2</c:v>
                </c:pt>
                <c:pt idx="67">
                  <c:v>2.6426485497261124E-2</c:v>
                </c:pt>
                <c:pt idx="68">
                  <c:v>2.7048099546881147E-2</c:v>
                </c:pt>
                <c:pt idx="69">
                  <c:v>2.7681567148335293E-2</c:v>
                </c:pt>
                <c:pt idx="70">
                  <c:v>2.8327037741600516E-2</c:v>
                </c:pt>
                <c:pt idx="71">
                  <c:v>2.898466061620809E-2</c:v>
                </c:pt>
                <c:pt idx="72">
                  <c:v>2.9654584847340591E-2</c:v>
                </c:pt>
                <c:pt idx="73">
                  <c:v>3.0336959230530265E-2</c:v>
                </c:pt>
                <c:pt idx="74">
                  <c:v>3.1031932215006844E-2</c:v>
                </c:pt>
                <c:pt idx="75">
                  <c:v>3.1739651835665995E-2</c:v>
                </c:pt>
                <c:pt idx="76">
                  <c:v>3.2460265643695987E-2</c:v>
                </c:pt>
                <c:pt idx="77">
                  <c:v>3.3193920635859644E-2</c:v>
                </c:pt>
                <c:pt idx="78">
                  <c:v>3.3940763182447674E-2</c:v>
                </c:pt>
                <c:pt idx="79">
                  <c:v>3.47009389539173E-2</c:v>
                </c:pt>
                <c:pt idx="80">
                  <c:v>3.5474592846229863E-2</c:v>
                </c:pt>
                <c:pt idx="81">
                  <c:v>3.6261868904904647E-2</c:v>
                </c:pt>
                <c:pt idx="82">
                  <c:v>3.7062910247804857E-2</c:v>
                </c:pt>
                <c:pt idx="83">
                  <c:v>3.7877858986675846E-2</c:v>
                </c:pt>
                <c:pt idx="84">
                  <c:v>3.8706856147453943E-2</c:v>
                </c:pt>
                <c:pt idx="85">
                  <c:v>3.955004158936852E-2</c:v>
                </c:pt>
                <c:pt idx="86">
                  <c:v>4.0407553922858566E-2</c:v>
                </c:pt>
                <c:pt idx="87">
                  <c:v>4.1279530426328662E-2</c:v>
                </c:pt>
                <c:pt idx="88">
                  <c:v>4.2166106961768528E-2</c:v>
                </c:pt>
                <c:pt idx="89">
                  <c:v>4.3067417889263923E-2</c:v>
                </c:pt>
                <c:pt idx="90">
                  <c:v>4.3983595980425338E-2</c:v>
                </c:pt>
                <c:pt idx="91">
                  <c:v>4.4914772330765219E-2</c:v>
                </c:pt>
                <c:pt idx="92">
                  <c:v>4.5861076271052993E-2</c:v>
                </c:pt>
                <c:pt idx="93">
                  <c:v>4.6822635277681234E-2</c:v>
                </c:pt>
                <c:pt idx="94">
                  <c:v>4.7799574882075056E-2</c:v>
                </c:pt>
                <c:pt idx="95">
                  <c:v>4.8792018579180772E-2</c:v>
                </c:pt>
                <c:pt idx="96">
                  <c:v>4.9800087735068735E-2</c:v>
                </c:pt>
                <c:pt idx="97">
                  <c:v>5.0823901493689122E-2</c:v>
                </c:pt>
                <c:pt idx="98">
                  <c:v>5.1863576682818463E-2</c:v>
                </c:pt>
                <c:pt idx="99">
                  <c:v>5.2919227719238134E-2</c:v>
                </c:pt>
                <c:pt idx="100">
                  <c:v>5.3990966513185898E-2</c:v>
                </c:pt>
                <c:pt idx="101">
                  <c:v>5.5078902372123581E-2</c:v>
                </c:pt>
                <c:pt idx="102">
                  <c:v>5.6183141903865821E-2</c:v>
                </c:pt>
                <c:pt idx="103">
                  <c:v>5.7303788919114883E-2</c:v>
                </c:pt>
                <c:pt idx="104">
                  <c:v>5.844094433344918E-2</c:v>
                </c:pt>
                <c:pt idx="105">
                  <c:v>5.9594706068813751E-2</c:v>
                </c:pt>
                <c:pt idx="106">
                  <c:v>6.0765168954562424E-2</c:v>
                </c:pt>
                <c:pt idx="107">
                  <c:v>6.1952424628102791E-2</c:v>
                </c:pt>
                <c:pt idx="108">
                  <c:v>6.315656143519624E-2</c:v>
                </c:pt>
                <c:pt idx="109">
                  <c:v>6.4377664329966902E-2</c:v>
                </c:pt>
                <c:pt idx="110">
                  <c:v>6.5615814774674111E-2</c:v>
                </c:pt>
                <c:pt idx="111">
                  <c:v>6.6871090639304603E-2</c:v>
                </c:pt>
                <c:pt idx="112">
                  <c:v>6.8143566101041997E-2</c:v>
                </c:pt>
                <c:pt idx="113">
                  <c:v>6.9433311543671591E-2</c:v>
                </c:pt>
                <c:pt idx="114">
                  <c:v>7.0740393456980744E-2</c:v>
                </c:pt>
                <c:pt idx="115">
                  <c:v>7.2064874336215307E-2</c:v>
                </c:pt>
                <c:pt idx="116">
                  <c:v>7.3406812581654171E-2</c:v>
                </c:pt>
                <c:pt idx="117">
                  <c:v>7.4766262398364883E-2</c:v>
                </c:pt>
                <c:pt idx="118">
                  <c:v>7.6143273696203148E-2</c:v>
                </c:pt>
                <c:pt idx="119">
                  <c:v>7.7537891990129768E-2</c:v>
                </c:pt>
                <c:pt idx="120">
                  <c:v>7.8950158300889889E-2</c:v>
                </c:pt>
                <c:pt idx="121">
                  <c:v>8.0380109056149854E-2</c:v>
                </c:pt>
                <c:pt idx="122">
                  <c:v>8.1827775992138446E-2</c:v>
                </c:pt>
                <c:pt idx="123">
                  <c:v>8.329318605587005E-2</c:v>
                </c:pt>
                <c:pt idx="124">
                  <c:v>8.4776361308017759E-2</c:v>
                </c:pt>
                <c:pt idx="125">
                  <c:v>8.6277318826506993E-2</c:v>
                </c:pt>
                <c:pt idx="126">
                  <c:v>8.7796070610901056E-2</c:v>
                </c:pt>
                <c:pt idx="127">
                  <c:v>8.9332623487650364E-2</c:v>
                </c:pt>
                <c:pt idx="128">
                  <c:v>9.0886979016278166E-2</c:v>
                </c:pt>
                <c:pt idx="129">
                  <c:v>9.2459133396575938E-2</c:v>
                </c:pt>
                <c:pt idx="130">
                  <c:v>9.4049077376882145E-2</c:v>
                </c:pt>
                <c:pt idx="131">
                  <c:v>9.5656796163519159E-2</c:v>
                </c:pt>
                <c:pt idx="132">
                  <c:v>9.7282269331462612E-2</c:v>
                </c:pt>
                <c:pt idx="133">
                  <c:v>9.8925470736318771E-2</c:v>
                </c:pt>
                <c:pt idx="134">
                  <c:v>0.10058636842768556</c:v>
                </c:pt>
                <c:pt idx="135">
                  <c:v>0.10226492456397293</c:v>
                </c:pt>
                <c:pt idx="136">
                  <c:v>0.10396109532875908</c:v>
                </c:pt>
                <c:pt idx="137">
                  <c:v>0.10567483084875845</c:v>
                </c:pt>
                <c:pt idx="138">
                  <c:v>0.10740607511347859</c:v>
                </c:pt>
                <c:pt idx="139">
                  <c:v>0.10915476589664211</c:v>
                </c:pt>
                <c:pt idx="140">
                  <c:v>0.11092083467945021</c:v>
                </c:pt>
                <c:pt idx="141">
                  <c:v>0.11270420657576517</c:v>
                </c:pt>
                <c:pt idx="142">
                  <c:v>0.11450480025928694</c:v>
                </c:pt>
                <c:pt idx="143">
                  <c:v>0.11632252789280162</c:v>
                </c:pt>
                <c:pt idx="144">
                  <c:v>0.11815729505957673</c:v>
                </c:pt>
                <c:pt idx="145">
                  <c:v>0.12000900069698002</c:v>
                </c:pt>
                <c:pt idx="146">
                  <c:v>0.12187753703239615</c:v>
                </c:pt>
                <c:pt idx="147">
                  <c:v>0.12376278952151744</c:v>
                </c:pt>
                <c:pt idx="148">
                  <c:v>0.12566463678908243</c:v>
                </c:pt>
                <c:pt idx="149">
                  <c:v>0.12758295057213609</c:v>
                </c:pt>
                <c:pt idx="150">
                  <c:v>0.12951759566588594</c:v>
                </c:pt>
                <c:pt idx="151">
                  <c:v>0.13146842987222518</c:v>
                </c:pt>
                <c:pt idx="152">
                  <c:v>0.13343530395099637</c:v>
                </c:pt>
                <c:pt idx="153">
                  <c:v>0.13541806157406533</c:v>
                </c:pt>
                <c:pt idx="154">
                  <c:v>0.13741653928227573</c:v>
                </c:pt>
                <c:pt idx="155">
                  <c:v>0.13943056644535423</c:v>
                </c:pt>
                <c:pt idx="156">
                  <c:v>0.1414599652248327</c:v>
                </c:pt>
                <c:pt idx="157">
                  <c:v>0.14350455054005629</c:v>
                </c:pt>
                <c:pt idx="158">
                  <c:v>0.14556413003734142</c:v>
                </c:pt>
                <c:pt idx="159">
                  <c:v>0.14763850406234949</c:v>
                </c:pt>
                <c:pt idx="160">
                  <c:v>0.14972746563573855</c:v>
                </c:pt>
                <c:pt idx="161">
                  <c:v>0.15183080043215533</c:v>
                </c:pt>
                <c:pt idx="162">
                  <c:v>0.15394828676262731</c:v>
                </c:pt>
                <c:pt idx="163">
                  <c:v>0.15607969556041443</c:v>
                </c:pt>
                <c:pt idx="164">
                  <c:v>0.15822479037037657</c:v>
                </c:pt>
                <c:pt idx="165">
                  <c:v>0.16038332734191094</c:v>
                </c:pt>
                <c:pt idx="166">
                  <c:v>0.16255505522552544</c:v>
                </c:pt>
                <c:pt idx="167">
                  <c:v>0.16473971537306806</c:v>
                </c:pt>
                <c:pt idx="168">
                  <c:v>0.16693704174170501</c:v>
                </c:pt>
                <c:pt idx="169">
                  <c:v>0.16914676090166356</c:v>
                </c:pt>
                <c:pt idx="170">
                  <c:v>0.17136859204779845</c:v>
                </c:pt>
                <c:pt idx="171">
                  <c:v>0.17360224701502402</c:v>
                </c:pt>
                <c:pt idx="172">
                  <c:v>0.17584743029765335</c:v>
                </c:pt>
                <c:pt idx="173">
                  <c:v>0.17810383907268457</c:v>
                </c:pt>
                <c:pt idx="174">
                  <c:v>0.18037116322707125</c:v>
                </c:pt>
                <c:pt idx="175">
                  <c:v>0.18264908538901278</c:v>
                </c:pt>
                <c:pt idx="176">
                  <c:v>0.18493728096329612</c:v>
                </c:pt>
                <c:pt idx="177">
                  <c:v>0.18723541817072034</c:v>
                </c:pt>
                <c:pt idx="178">
                  <c:v>0.189543158091631</c:v>
                </c:pt>
                <c:pt idx="179">
                  <c:v>0.19186015471359011</c:v>
                </c:pt>
                <c:pt idx="180">
                  <c:v>0.19418605498320365</c:v>
                </c:pt>
                <c:pt idx="181">
                  <c:v>0.19652049886212722</c:v>
                </c:pt>
                <c:pt idx="182">
                  <c:v>0.19886311938726653</c:v>
                </c:pt>
                <c:pt idx="183">
                  <c:v>0.20121354273518796</c:v>
                </c:pt>
                <c:pt idx="184">
                  <c:v>0.20357138829074994</c:v>
                </c:pt>
                <c:pt idx="185">
                  <c:v>0.20593626871996526</c:v>
                </c:pt>
                <c:pt idx="186">
                  <c:v>0.20830779004709882</c:v>
                </c:pt>
                <c:pt idx="187">
                  <c:v>0.21068555173600576</c:v>
                </c:pt>
                <c:pt idx="188">
                  <c:v>0.21306914677570832</c:v>
                </c:pt>
                <c:pt idx="189">
                  <c:v>0.21545816177021013</c:v>
                </c:pt>
                <c:pt idx="190">
                  <c:v>0.21785217703254092</c:v>
                </c:pt>
                <c:pt idx="191">
                  <c:v>0.22025076668302368</c:v>
                </c:pt>
                <c:pt idx="192">
                  <c:v>0.22265349875175153</c:v>
                </c:pt>
                <c:pt idx="193">
                  <c:v>0.22505993528526</c:v>
                </c:pt>
                <c:pt idx="194">
                  <c:v>0.22746963245737625</c:v>
                </c:pt>
                <c:pt idx="195">
                  <c:v>0.22988214068422338</c:v>
                </c:pt>
                <c:pt idx="196">
                  <c:v>0.23229700474335654</c:v>
                </c:pt>
                <c:pt idx="197">
                  <c:v>0.23471376389700213</c:v>
                </c:pt>
                <c:pt idx="198">
                  <c:v>0.23713195201936993</c:v>
                </c:pt>
                <c:pt idx="199">
                  <c:v>0.2395510977280037</c:v>
                </c:pt>
                <c:pt idx="200">
                  <c:v>0.24197072451913371</c:v>
                </c:pt>
                <c:pt idx="201">
                  <c:v>0.24439035090698991</c:v>
                </c:pt>
                <c:pt idx="202">
                  <c:v>0.24680949056703308</c:v>
                </c:pt>
                <c:pt idx="203">
                  <c:v>0.24922765248305626</c:v>
                </c:pt>
                <c:pt idx="204">
                  <c:v>0.25164434109810746</c:v>
                </c:pt>
                <c:pt idx="205">
                  <c:v>0.25405905646917937</c:v>
                </c:pt>
                <c:pt idx="206">
                  <c:v>0.25647129442561067</c:v>
                </c:pt>
                <c:pt idx="207">
                  <c:v>0.25888054673113919</c:v>
                </c:pt>
                <c:pt idx="208">
                  <c:v>0.26128630124954355</c:v>
                </c:pt>
                <c:pt idx="209">
                  <c:v>0.26368804211380859</c:v>
                </c:pt>
                <c:pt idx="210">
                  <c:v>0.26608524989874527</c:v>
                </c:pt>
                <c:pt idx="211">
                  <c:v>0.26847740179699281</c:v>
                </c:pt>
                <c:pt idx="212">
                  <c:v>0.27086397179832616</c:v>
                </c:pt>
                <c:pt idx="213">
                  <c:v>0.27324443087220435</c:v>
                </c:pt>
                <c:pt idx="214">
                  <c:v>0.27561824715344485</c:v>
                </c:pt>
                <c:pt idx="215">
                  <c:v>0.27798488613098465</c:v>
                </c:pt>
                <c:pt idx="216">
                  <c:v>0.2803438108396088</c:v>
                </c:pt>
                <c:pt idx="217">
                  <c:v>0.28269448205456849</c:v>
                </c:pt>
                <c:pt idx="218">
                  <c:v>0.2850363584889955</c:v>
                </c:pt>
                <c:pt idx="219">
                  <c:v>0.28736889699401669</c:v>
                </c:pt>
                <c:pt idx="220">
                  <c:v>0.28969155276147118</c:v>
                </c:pt>
                <c:pt idx="221">
                  <c:v>0.29200377952912993</c:v>
                </c:pt>
                <c:pt idx="222">
                  <c:v>0.29430502978831369</c:v>
                </c:pt>
                <c:pt idx="223">
                  <c:v>0.29659475499380433</c:v>
                </c:pt>
                <c:pt idx="224">
                  <c:v>0.29887240577594143</c:v>
                </c:pt>
                <c:pt idx="225">
                  <c:v>0.30113743215479316</c:v>
                </c:pt>
                <c:pt idx="226">
                  <c:v>0.30338928375628893</c:v>
                </c:pt>
                <c:pt idx="227">
                  <c:v>0.30562741003019872</c:v>
                </c:pt>
                <c:pt idx="228">
                  <c:v>0.30785126046984185</c:v>
                </c:pt>
                <c:pt idx="229">
                  <c:v>0.31006028483340514</c:v>
                </c:pt>
                <c:pt idx="230">
                  <c:v>0.31225393336675034</c:v>
                </c:pt>
                <c:pt idx="231">
                  <c:v>0.31443165702758646</c:v>
                </c:pt>
                <c:pt idx="232">
                  <c:v>0.31659290771088205</c:v>
                </c:pt>
                <c:pt idx="233">
                  <c:v>0.31873713847539087</c:v>
                </c:pt>
                <c:pt idx="234">
                  <c:v>0.32086380377116192</c:v>
                </c:pt>
                <c:pt idx="235">
                  <c:v>0.32297235966790377</c:v>
                </c:pt>
                <c:pt idx="236">
                  <c:v>0.32506226408407174</c:v>
                </c:pt>
                <c:pt idx="237">
                  <c:v>0.32713297701654415</c:v>
                </c:pt>
                <c:pt idx="238">
                  <c:v>0.32918396077075457</c:v>
                </c:pt>
                <c:pt idx="239">
                  <c:v>0.33121468019114286</c:v>
                </c:pt>
                <c:pt idx="240">
                  <c:v>0.33322460289178962</c:v>
                </c:pt>
                <c:pt idx="241">
                  <c:v>0.33521319948709621</c:v>
                </c:pt>
                <c:pt idx="242">
                  <c:v>0.33717994382237076</c:v>
                </c:pt>
                <c:pt idx="243">
                  <c:v>0.33912431320418251</c:v>
                </c:pt>
                <c:pt idx="244">
                  <c:v>0.34104578863034302</c:v>
                </c:pt>
                <c:pt idx="245">
                  <c:v>0.34294385501937447</c:v>
                </c:pt>
                <c:pt idx="246">
                  <c:v>0.34481800143932406</c:v>
                </c:pt>
                <c:pt idx="247">
                  <c:v>0.34666772133578244</c:v>
                </c:pt>
                <c:pt idx="248">
                  <c:v>0.34849251275896548</c:v>
                </c:pt>
                <c:pt idx="249">
                  <c:v>0.35029187858971694</c:v>
                </c:pt>
                <c:pt idx="250">
                  <c:v>0.3520653267642907</c:v>
                </c:pt>
                <c:pt idx="251">
                  <c:v>0.35381237049777103</c:v>
                </c:pt>
                <c:pt idx="252">
                  <c:v>0.3555325285059886</c:v>
                </c:pt>
                <c:pt idx="253">
                  <c:v>0.35722532522579242</c:v>
                </c:pt>
                <c:pt idx="254">
                  <c:v>0.35889029103353637</c:v>
                </c:pt>
                <c:pt idx="255">
                  <c:v>0.36052696246163984</c:v>
                </c:pt>
                <c:pt idx="256">
                  <c:v>0.36213488241308428</c:v>
                </c:pt>
                <c:pt idx="257">
                  <c:v>0.36371360037370559</c:v>
                </c:pt>
                <c:pt idx="258">
                  <c:v>0.36526267262214623</c:v>
                </c:pt>
                <c:pt idx="259">
                  <c:v>0.36678166243732707</c:v>
                </c:pt>
                <c:pt idx="260">
                  <c:v>0.36827014030331451</c:v>
                </c:pt>
                <c:pt idx="261">
                  <c:v>0.3697276841114237</c:v>
                </c:pt>
                <c:pt idx="262">
                  <c:v>0.37115387935945754</c:v>
                </c:pt>
                <c:pt idx="263">
                  <c:v>0.37254831934792515</c:v>
                </c:pt>
                <c:pt idx="264">
                  <c:v>0.37391060537312032</c:v>
                </c:pt>
                <c:pt idx="265">
                  <c:v>0.37524034691693003</c:v>
                </c:pt>
                <c:pt idx="266">
                  <c:v>0.37653716183324626</c:v>
                </c:pt>
                <c:pt idx="267">
                  <c:v>0.37780067653085708</c:v>
                </c:pt>
                <c:pt idx="268">
                  <c:v>0.37903052615269439</c:v>
                </c:pt>
                <c:pt idx="269">
                  <c:v>0.38022635475131783</c:v>
                </c:pt>
                <c:pt idx="270">
                  <c:v>0.38138781546051725</c:v>
                </c:pt>
                <c:pt idx="271">
                  <c:v>0.38251457066291739</c:v>
                </c:pt>
                <c:pt idx="272">
                  <c:v>0.38360629215347208</c:v>
                </c:pt>
                <c:pt idx="273">
                  <c:v>0.38466266129873655</c:v>
                </c:pt>
                <c:pt idx="274">
                  <c:v>0.38568336919181007</c:v>
                </c:pt>
                <c:pt idx="275">
                  <c:v>0.38666811680284346</c:v>
                </c:pt>
                <c:pt idx="276">
                  <c:v>0.38761661512500856</c:v>
                </c:pt>
                <c:pt idx="277">
                  <c:v>0.38852858531583051</c:v>
                </c:pt>
                <c:pt idx="278">
                  <c:v>0.38940375883378531</c:v>
                </c:pt>
                <c:pt idx="279">
                  <c:v>0.3902418775700694</c:v>
                </c:pt>
                <c:pt idx="280">
                  <c:v>0.39104269397545122</c:v>
                </c:pt>
                <c:pt idx="281">
                  <c:v>0.39180597118211663</c:v>
                </c:pt>
                <c:pt idx="282">
                  <c:v>0.39253148312042468</c:v>
                </c:pt>
                <c:pt idx="283">
                  <c:v>0.39321901463049319</c:v>
                </c:pt>
                <c:pt idx="284">
                  <c:v>0.39386836156853705</c:v>
                </c:pt>
                <c:pt idx="285">
                  <c:v>0.39447933090788534</c:v>
                </c:pt>
                <c:pt idx="286">
                  <c:v>0.39505174083460792</c:v>
                </c:pt>
                <c:pt idx="287">
                  <c:v>0.39558542083768428</c:v>
                </c:pt>
                <c:pt idx="288">
                  <c:v>0.39608021179365321</c:v>
                </c:pt>
                <c:pt idx="289">
                  <c:v>0.39653596604568314</c:v>
                </c:pt>
                <c:pt idx="290">
                  <c:v>0.39695254747700942</c:v>
                </c:pt>
                <c:pt idx="291">
                  <c:v>0.39732983157868618</c:v>
                </c:pt>
                <c:pt idx="292">
                  <c:v>0.39766770551160696</c:v>
                </c:pt>
                <c:pt idx="293">
                  <c:v>0.39796606816274938</c:v>
                </c:pt>
                <c:pt idx="294">
                  <c:v>0.39822483019560545</c:v>
                </c:pt>
                <c:pt idx="295">
                  <c:v>0.39844391409476282</c:v>
                </c:pt>
                <c:pt idx="296">
                  <c:v>0.39862325420460404</c:v>
                </c:pt>
                <c:pt idx="297">
                  <c:v>0.39876279676209897</c:v>
                </c:pt>
                <c:pt idx="298">
                  <c:v>0.39886249992366563</c:v>
                </c:pt>
                <c:pt idx="299">
                  <c:v>0.39892233378608194</c:v>
                </c:pt>
                <c:pt idx="300">
                  <c:v>0.3989422804014327</c:v>
                </c:pt>
                <c:pt idx="301">
                  <c:v>0.39892233378608244</c:v>
                </c:pt>
                <c:pt idx="302">
                  <c:v>0.39886249992366662</c:v>
                </c:pt>
                <c:pt idx="303">
                  <c:v>0.39876279676210041</c:v>
                </c:pt>
                <c:pt idx="304">
                  <c:v>0.39862325420460598</c:v>
                </c:pt>
                <c:pt idx="305">
                  <c:v>0.39844391409476543</c:v>
                </c:pt>
                <c:pt idx="306">
                  <c:v>0.39822483019560856</c:v>
                </c:pt>
                <c:pt idx="307">
                  <c:v>0.39796606816275298</c:v>
                </c:pt>
                <c:pt idx="308">
                  <c:v>0.39766770551161112</c:v>
                </c:pt>
                <c:pt idx="309">
                  <c:v>0.39732983157869084</c:v>
                </c:pt>
                <c:pt idx="310">
                  <c:v>0.39695254747701458</c:v>
                </c:pt>
                <c:pt idx="311">
                  <c:v>0.3965359660456888</c:v>
                </c:pt>
                <c:pt idx="312">
                  <c:v>0.39608021179365943</c:v>
                </c:pt>
                <c:pt idx="313">
                  <c:v>0.39558542083769099</c:v>
                </c:pt>
                <c:pt idx="314">
                  <c:v>0.39505174083461508</c:v>
                </c:pt>
                <c:pt idx="315">
                  <c:v>0.39447933090789306</c:v>
                </c:pt>
                <c:pt idx="316">
                  <c:v>0.39386836156854527</c:v>
                </c:pt>
                <c:pt idx="317">
                  <c:v>0.39321901463050191</c:v>
                </c:pt>
                <c:pt idx="318">
                  <c:v>0.39253148312043384</c:v>
                </c:pt>
                <c:pt idx="319">
                  <c:v>0.39180597118212629</c:v>
                </c:pt>
                <c:pt idx="320">
                  <c:v>0.39104269397546138</c:v>
                </c:pt>
                <c:pt idx="321">
                  <c:v>0.39024187757008</c:v>
                </c:pt>
                <c:pt idx="322">
                  <c:v>0.38940375883379647</c:v>
                </c:pt>
                <c:pt idx="323">
                  <c:v>0.38852858531584217</c:v>
                </c:pt>
                <c:pt idx="324">
                  <c:v>0.38761661512502066</c:v>
                </c:pt>
                <c:pt idx="325">
                  <c:v>0.38666811680285601</c:v>
                </c:pt>
                <c:pt idx="326">
                  <c:v>0.38568336919182311</c:v>
                </c:pt>
                <c:pt idx="327">
                  <c:v>0.3846626612987501</c:v>
                </c:pt>
                <c:pt idx="328">
                  <c:v>0.38360629215348602</c:v>
                </c:pt>
                <c:pt idx="329">
                  <c:v>0.38251457066293182</c:v>
                </c:pt>
                <c:pt idx="330">
                  <c:v>0.38138781546053208</c:v>
                </c:pt>
                <c:pt idx="331">
                  <c:v>0.38022635475133315</c:v>
                </c:pt>
                <c:pt idx="332">
                  <c:v>0.37903052615271021</c:v>
                </c:pt>
                <c:pt idx="333">
                  <c:v>0.37780067653087329</c:v>
                </c:pt>
                <c:pt idx="334">
                  <c:v>0.37653716183326286</c:v>
                </c:pt>
                <c:pt idx="335">
                  <c:v>0.37524034691694708</c:v>
                </c:pt>
                <c:pt idx="336">
                  <c:v>0.37391060537313781</c:v>
                </c:pt>
                <c:pt idx="337">
                  <c:v>0.37254831934794308</c:v>
                </c:pt>
                <c:pt idx="338">
                  <c:v>0.37115387935947591</c:v>
                </c:pt>
                <c:pt idx="339">
                  <c:v>0.36972768411144247</c:v>
                </c:pt>
                <c:pt idx="340">
                  <c:v>0.36827014030333366</c:v>
                </c:pt>
                <c:pt idx="341">
                  <c:v>0.36678166243734667</c:v>
                </c:pt>
                <c:pt idx="342">
                  <c:v>0.36526267262216461</c:v>
                </c:pt>
                <c:pt idx="343">
                  <c:v>0.36371360037372436</c:v>
                </c:pt>
                <c:pt idx="344">
                  <c:v>0.36213488241310338</c:v>
                </c:pt>
                <c:pt idx="345">
                  <c:v>0.36052696246165933</c:v>
                </c:pt>
                <c:pt idx="346">
                  <c:v>0.35889029103355619</c:v>
                </c:pt>
                <c:pt idx="347">
                  <c:v>0.35722532522581257</c:v>
                </c:pt>
                <c:pt idx="348">
                  <c:v>0.35553252850600903</c:v>
                </c:pt>
                <c:pt idx="349">
                  <c:v>0.35381237049779185</c:v>
                </c:pt>
                <c:pt idx="350">
                  <c:v>0.35206532676431185</c:v>
                </c:pt>
                <c:pt idx="351">
                  <c:v>0.35029187858973837</c:v>
                </c:pt>
                <c:pt idx="352">
                  <c:v>0.34849251275898901</c:v>
                </c:pt>
                <c:pt idx="353">
                  <c:v>0.34666772133580631</c:v>
                </c:pt>
                <c:pt idx="354">
                  <c:v>0.34481800143934827</c:v>
                </c:pt>
                <c:pt idx="355">
                  <c:v>0.342943855019399</c:v>
                </c:pt>
                <c:pt idx="356">
                  <c:v>0.34104578863036783</c:v>
                </c:pt>
                <c:pt idx="357">
                  <c:v>0.33912431320420766</c:v>
                </c:pt>
                <c:pt idx="358">
                  <c:v>0.33717994382239619</c:v>
                </c:pt>
                <c:pt idx="359">
                  <c:v>0.33521319948712192</c:v>
                </c:pt>
                <c:pt idx="360">
                  <c:v>0.33322460289181566</c:v>
                </c:pt>
                <c:pt idx="361">
                  <c:v>0.33121468019116912</c:v>
                </c:pt>
                <c:pt idx="362">
                  <c:v>0.3291839607707811</c:v>
                </c:pt>
                <c:pt idx="363">
                  <c:v>0.32713297701657096</c:v>
                </c:pt>
                <c:pt idx="364">
                  <c:v>0.32506226408409883</c:v>
                </c:pt>
                <c:pt idx="365">
                  <c:v>0.32297235966793109</c:v>
                </c:pt>
                <c:pt idx="366">
                  <c:v>0.32086380377118945</c:v>
                </c:pt>
                <c:pt idx="367">
                  <c:v>0.31873713847541868</c:v>
                </c:pt>
                <c:pt idx="368">
                  <c:v>0.31659290771091003</c:v>
                </c:pt>
                <c:pt idx="369">
                  <c:v>0.31443165702761466</c:v>
                </c:pt>
                <c:pt idx="370">
                  <c:v>0.31225393336677876</c:v>
                </c:pt>
                <c:pt idx="371">
                  <c:v>0.31006028483343373</c:v>
                </c:pt>
                <c:pt idx="372">
                  <c:v>0.30785126046987066</c:v>
                </c:pt>
                <c:pt idx="373">
                  <c:v>0.30562741003022775</c:v>
                </c:pt>
                <c:pt idx="374">
                  <c:v>0.30338928375631807</c:v>
                </c:pt>
                <c:pt idx="375">
                  <c:v>0.30113743215482247</c:v>
                </c:pt>
                <c:pt idx="376">
                  <c:v>0.29887240577597096</c:v>
                </c:pt>
                <c:pt idx="377">
                  <c:v>0.29659475499383403</c:v>
                </c:pt>
                <c:pt idx="378">
                  <c:v>0.2943050297883435</c:v>
                </c:pt>
                <c:pt idx="379">
                  <c:v>0.29200377952915996</c:v>
                </c:pt>
                <c:pt idx="380">
                  <c:v>0.28969155276150127</c:v>
                </c:pt>
                <c:pt idx="381">
                  <c:v>0.28736889699404694</c:v>
                </c:pt>
                <c:pt idx="382">
                  <c:v>0.28503635848902592</c:v>
                </c:pt>
                <c:pt idx="383">
                  <c:v>0.28269448205459902</c:v>
                </c:pt>
                <c:pt idx="384">
                  <c:v>0.28034381083963938</c:v>
                </c:pt>
                <c:pt idx="385">
                  <c:v>0.27798488613101535</c:v>
                </c:pt>
                <c:pt idx="386">
                  <c:v>0.27561824715347566</c:v>
                </c:pt>
                <c:pt idx="387">
                  <c:v>0.27324443087223527</c:v>
                </c:pt>
                <c:pt idx="388">
                  <c:v>0.27086397179835708</c:v>
                </c:pt>
                <c:pt idx="389">
                  <c:v>0.26847740179702145</c:v>
                </c:pt>
                <c:pt idx="390">
                  <c:v>0.26608524989877402</c:v>
                </c:pt>
                <c:pt idx="391">
                  <c:v>0.2636880421138374</c:v>
                </c:pt>
                <c:pt idx="392">
                  <c:v>0.26128630124957236</c:v>
                </c:pt>
                <c:pt idx="393">
                  <c:v>0.25888054673116812</c:v>
                </c:pt>
                <c:pt idx="394">
                  <c:v>0.25647129442563965</c:v>
                </c:pt>
                <c:pt idx="395">
                  <c:v>0.25405905646920829</c:v>
                </c:pt>
                <c:pt idx="396">
                  <c:v>0.25164434109813644</c:v>
                </c:pt>
                <c:pt idx="397">
                  <c:v>0.24922765248308526</c:v>
                </c:pt>
                <c:pt idx="398">
                  <c:v>0.24680949056706206</c:v>
                </c:pt>
                <c:pt idx="399">
                  <c:v>0.24439035090702135</c:v>
                </c:pt>
                <c:pt idx="400">
                  <c:v>0.24197072451916515</c:v>
                </c:pt>
                <c:pt idx="401">
                  <c:v>0.2395510977280351</c:v>
                </c:pt>
                <c:pt idx="402">
                  <c:v>0.23713195201940135</c:v>
                </c:pt>
                <c:pt idx="403">
                  <c:v>0.23471376389703352</c:v>
                </c:pt>
                <c:pt idx="404">
                  <c:v>0.23229700474338794</c:v>
                </c:pt>
                <c:pt idx="405">
                  <c:v>0.22988214068425475</c:v>
                </c:pt>
                <c:pt idx="406">
                  <c:v>0.22746963245740759</c:v>
                </c:pt>
                <c:pt idx="407">
                  <c:v>0.22505993528529133</c:v>
                </c:pt>
                <c:pt idx="408">
                  <c:v>0.22265349875178281</c:v>
                </c:pt>
                <c:pt idx="409">
                  <c:v>0.2202507666830549</c:v>
                </c:pt>
                <c:pt idx="410">
                  <c:v>0.21785217703257212</c:v>
                </c:pt>
                <c:pt idx="411">
                  <c:v>0.21545816177024127</c:v>
                </c:pt>
                <c:pt idx="412">
                  <c:v>0.21306914677573938</c:v>
                </c:pt>
                <c:pt idx="413">
                  <c:v>0.21068555173603673</c:v>
                </c:pt>
                <c:pt idx="414">
                  <c:v>0.20830779004712974</c:v>
                </c:pt>
                <c:pt idx="415">
                  <c:v>0.2059362687199961</c:v>
                </c:pt>
                <c:pt idx="416">
                  <c:v>0.2035713882907807</c:v>
                </c:pt>
                <c:pt idx="417">
                  <c:v>0.20121354273521852</c:v>
                </c:pt>
                <c:pt idx="418">
                  <c:v>0.19886311938729703</c:v>
                </c:pt>
                <c:pt idx="419">
                  <c:v>0.19652049886215758</c:v>
                </c:pt>
                <c:pt idx="420">
                  <c:v>0.19418605498323391</c:v>
                </c:pt>
                <c:pt idx="421">
                  <c:v>0.19186015471362025</c:v>
                </c:pt>
                <c:pt idx="422">
                  <c:v>0.18954315809166103</c:v>
                </c:pt>
                <c:pt idx="423">
                  <c:v>0.18723541817075023</c:v>
                </c:pt>
                <c:pt idx="424">
                  <c:v>0.18493728096332593</c:v>
                </c:pt>
                <c:pt idx="425">
                  <c:v>0.18264908538904245</c:v>
                </c:pt>
                <c:pt idx="426">
                  <c:v>0.18037116322710076</c:v>
                </c:pt>
                <c:pt idx="427">
                  <c:v>0.17810383907271393</c:v>
                </c:pt>
                <c:pt idx="428">
                  <c:v>0.1758474302976826</c:v>
                </c:pt>
                <c:pt idx="429">
                  <c:v>0.17360224701505314</c:v>
                </c:pt>
                <c:pt idx="430">
                  <c:v>0.17136859204782745</c:v>
                </c:pt>
                <c:pt idx="431">
                  <c:v>0.16914676090169237</c:v>
                </c:pt>
                <c:pt idx="432">
                  <c:v>0.16693704174173368</c:v>
                </c:pt>
                <c:pt idx="433">
                  <c:v>0.16473971537309656</c:v>
                </c:pt>
                <c:pt idx="434">
                  <c:v>0.16255505522555377</c:v>
                </c:pt>
                <c:pt idx="435">
                  <c:v>0.16038332734193911</c:v>
                </c:pt>
                <c:pt idx="436">
                  <c:v>0.15822479037040243</c:v>
                </c:pt>
                <c:pt idx="437">
                  <c:v>0.1560796955604401</c:v>
                </c:pt>
                <c:pt idx="438">
                  <c:v>0.15394828676265285</c:v>
                </c:pt>
                <c:pt idx="439">
                  <c:v>0.15183080043218067</c:v>
                </c:pt>
                <c:pt idx="440">
                  <c:v>0.14972746563576372</c:v>
                </c:pt>
                <c:pt idx="441">
                  <c:v>0.14763850406237447</c:v>
                </c:pt>
                <c:pt idx="442">
                  <c:v>0.14556413003736618</c:v>
                </c:pt>
                <c:pt idx="443">
                  <c:v>0.14350455054008088</c:v>
                </c:pt>
                <c:pt idx="444">
                  <c:v>0.1414599652248571</c:v>
                </c:pt>
                <c:pt idx="445">
                  <c:v>0.13943056644537849</c:v>
                </c:pt>
                <c:pt idx="446">
                  <c:v>0.13741653928230183</c:v>
                </c:pt>
                <c:pt idx="447">
                  <c:v>0.13541806157409117</c:v>
                </c:pt>
                <c:pt idx="448">
                  <c:v>0.13343530395102204</c:v>
                </c:pt>
                <c:pt idx="449">
                  <c:v>0.1314684298722506</c:v>
                </c:pt>
                <c:pt idx="450">
                  <c:v>0.12951759566591114</c:v>
                </c:pt>
                <c:pt idx="451">
                  <c:v>0.12758295057216112</c:v>
                </c:pt>
                <c:pt idx="452">
                  <c:v>0.12566463678910722</c:v>
                </c:pt>
                <c:pt idx="453">
                  <c:v>0.12376278952154204</c:v>
                </c:pt>
                <c:pt idx="454">
                  <c:v>0.12187753703242056</c:v>
                </c:pt>
                <c:pt idx="455">
                  <c:v>0.12000900069700421</c:v>
                </c:pt>
                <c:pt idx="456">
                  <c:v>0.11815729505960074</c:v>
                </c:pt>
                <c:pt idx="457">
                  <c:v>0.11632252789282538</c:v>
                </c:pt>
                <c:pt idx="458">
                  <c:v>0.11450480025931048</c:v>
                </c:pt>
                <c:pt idx="459">
                  <c:v>0.11270420657578849</c:v>
                </c:pt>
                <c:pt idx="460">
                  <c:v>0.11092083467947333</c:v>
                </c:pt>
                <c:pt idx="461">
                  <c:v>0.10915476589666497</c:v>
                </c:pt>
                <c:pt idx="462">
                  <c:v>0.10740607511350123</c:v>
                </c:pt>
                <c:pt idx="463">
                  <c:v>0.10567483084878085</c:v>
                </c:pt>
                <c:pt idx="464">
                  <c:v>0.10396109532878127</c:v>
                </c:pt>
                <c:pt idx="465">
                  <c:v>0.10226492456399489</c:v>
                </c:pt>
                <c:pt idx="466">
                  <c:v>0.10058636842770724</c:v>
                </c:pt>
                <c:pt idx="467">
                  <c:v>9.892547073634024E-2</c:v>
                </c:pt>
                <c:pt idx="468">
                  <c:v>9.7282269331483845E-2</c:v>
                </c:pt>
                <c:pt idx="469">
                  <c:v>9.5656796163540156E-2</c:v>
                </c:pt>
                <c:pt idx="470">
                  <c:v>9.404907737690292E-2</c:v>
                </c:pt>
                <c:pt idx="471">
                  <c:v>9.2459133396596477E-2</c:v>
                </c:pt>
                <c:pt idx="472">
                  <c:v>9.0886979016298497E-2</c:v>
                </c:pt>
                <c:pt idx="473">
                  <c:v>8.9332623487670446E-2</c:v>
                </c:pt>
                <c:pt idx="474">
                  <c:v>8.7796070610920901E-2</c:v>
                </c:pt>
                <c:pt idx="475">
                  <c:v>8.6277318826526617E-2</c:v>
                </c:pt>
                <c:pt idx="476">
                  <c:v>8.4776361308037146E-2</c:v>
                </c:pt>
                <c:pt idx="477">
                  <c:v>8.3293186055889201E-2</c:v>
                </c:pt>
                <c:pt idx="478">
                  <c:v>8.1827775992157362E-2</c:v>
                </c:pt>
                <c:pt idx="479">
                  <c:v>8.0380109056168561E-2</c:v>
                </c:pt>
                <c:pt idx="480">
                  <c:v>7.8950158300908388E-2</c:v>
                </c:pt>
                <c:pt idx="481">
                  <c:v>7.7537891990148031E-2</c:v>
                </c:pt>
                <c:pt idx="482">
                  <c:v>7.6143273696221189E-2</c:v>
                </c:pt>
                <c:pt idx="483">
                  <c:v>7.4766262398381314E-2</c:v>
                </c:pt>
                <c:pt idx="484">
                  <c:v>7.3406812581670408E-2</c:v>
                </c:pt>
                <c:pt idx="485">
                  <c:v>7.2064874336231335E-2</c:v>
                </c:pt>
                <c:pt idx="486">
                  <c:v>7.074039345699655E-2</c:v>
                </c:pt>
                <c:pt idx="487">
                  <c:v>6.943331154368719E-2</c:v>
                </c:pt>
                <c:pt idx="488">
                  <c:v>6.8143566101057387E-2</c:v>
                </c:pt>
                <c:pt idx="489">
                  <c:v>6.6871090639319786E-2</c:v>
                </c:pt>
                <c:pt idx="490">
                  <c:v>6.5615814774689057E-2</c:v>
                </c:pt>
                <c:pt idx="491">
                  <c:v>6.437766432998164E-2</c:v>
                </c:pt>
                <c:pt idx="492">
                  <c:v>6.315656143521077E-2</c:v>
                </c:pt>
                <c:pt idx="493">
                  <c:v>6.1952424628118313E-2</c:v>
                </c:pt>
                <c:pt idx="494">
                  <c:v>6.0765168954577731E-2</c:v>
                </c:pt>
                <c:pt idx="495">
                  <c:v>5.959470606882885E-2</c:v>
                </c:pt>
                <c:pt idx="496">
                  <c:v>5.8440944333464064E-2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val>
        </c:ser>
        <c:ser>
          <c:idx val="1"/>
          <c:order val="1"/>
          <c:tx>
            <c:v>Upper</c:v>
          </c:tx>
          <c:spPr>
            <a:pattFill prst="ltUpDiag">
              <a:fgClr>
                <a:srgbClr val="FF00FF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cat>
            <c:numRef>
              <c:f>'Normal Area'!$T$5:$T$605</c:f>
              <c:numCache>
                <c:formatCode>0.00</c:formatCode>
                <c:ptCount val="601"/>
                <c:pt idx="0">
                  <c:v>-3</c:v>
                </c:pt>
                <c:pt idx="1">
                  <c:v>-2.99</c:v>
                </c:pt>
                <c:pt idx="2">
                  <c:v>-2.98</c:v>
                </c:pt>
                <c:pt idx="3">
                  <c:v>-2.97</c:v>
                </c:pt>
                <c:pt idx="4">
                  <c:v>-2.96</c:v>
                </c:pt>
                <c:pt idx="5">
                  <c:v>-2.95</c:v>
                </c:pt>
                <c:pt idx="6">
                  <c:v>-2.94</c:v>
                </c:pt>
                <c:pt idx="7">
                  <c:v>-2.93</c:v>
                </c:pt>
                <c:pt idx="8">
                  <c:v>-2.92</c:v>
                </c:pt>
                <c:pt idx="9">
                  <c:v>-2.91</c:v>
                </c:pt>
                <c:pt idx="10">
                  <c:v>-2.9</c:v>
                </c:pt>
                <c:pt idx="11">
                  <c:v>-2.89</c:v>
                </c:pt>
                <c:pt idx="12">
                  <c:v>-2.88</c:v>
                </c:pt>
                <c:pt idx="13">
                  <c:v>-2.87</c:v>
                </c:pt>
                <c:pt idx="14">
                  <c:v>-2.86</c:v>
                </c:pt>
                <c:pt idx="15">
                  <c:v>-2.85</c:v>
                </c:pt>
                <c:pt idx="16">
                  <c:v>-2.84</c:v>
                </c:pt>
                <c:pt idx="17">
                  <c:v>-2.83</c:v>
                </c:pt>
                <c:pt idx="18">
                  <c:v>-2.82</c:v>
                </c:pt>
                <c:pt idx="19">
                  <c:v>-2.81</c:v>
                </c:pt>
                <c:pt idx="20">
                  <c:v>-2.8</c:v>
                </c:pt>
                <c:pt idx="21">
                  <c:v>-2.79</c:v>
                </c:pt>
                <c:pt idx="22">
                  <c:v>-2.78000000000001</c:v>
                </c:pt>
                <c:pt idx="23">
                  <c:v>-2.77</c:v>
                </c:pt>
                <c:pt idx="24">
                  <c:v>-2.76000000000001</c:v>
                </c:pt>
                <c:pt idx="25">
                  <c:v>-2.75</c:v>
                </c:pt>
                <c:pt idx="26">
                  <c:v>-2.74000000000001</c:v>
                </c:pt>
                <c:pt idx="27">
                  <c:v>-2.7300000000000102</c:v>
                </c:pt>
                <c:pt idx="28">
                  <c:v>-2.72000000000001</c:v>
                </c:pt>
                <c:pt idx="29">
                  <c:v>-2.7100000000000102</c:v>
                </c:pt>
                <c:pt idx="30">
                  <c:v>-2.7000000000000099</c:v>
                </c:pt>
                <c:pt idx="31">
                  <c:v>-2.6900000000000102</c:v>
                </c:pt>
                <c:pt idx="32">
                  <c:v>-2.6800000000000099</c:v>
                </c:pt>
                <c:pt idx="33">
                  <c:v>-2.6700000000000101</c:v>
                </c:pt>
                <c:pt idx="34">
                  <c:v>-2.6600000000000099</c:v>
                </c:pt>
                <c:pt idx="35">
                  <c:v>-2.6500000000000101</c:v>
                </c:pt>
                <c:pt idx="36">
                  <c:v>-2.6400000000000099</c:v>
                </c:pt>
                <c:pt idx="37">
                  <c:v>-2.6300000000000101</c:v>
                </c:pt>
                <c:pt idx="38">
                  <c:v>-2.6200000000000099</c:v>
                </c:pt>
                <c:pt idx="39">
                  <c:v>-2.6100000000000101</c:v>
                </c:pt>
                <c:pt idx="40">
                  <c:v>-2.6000000000000099</c:v>
                </c:pt>
                <c:pt idx="41">
                  <c:v>-2.5900000000000101</c:v>
                </c:pt>
                <c:pt idx="42">
                  <c:v>-2.5800000000000098</c:v>
                </c:pt>
                <c:pt idx="43">
                  <c:v>-2.5700000000000101</c:v>
                </c:pt>
                <c:pt idx="44">
                  <c:v>-2.5600000000000098</c:v>
                </c:pt>
                <c:pt idx="45">
                  <c:v>-2.55000000000001</c:v>
                </c:pt>
                <c:pt idx="46">
                  <c:v>-2.5400000000000098</c:v>
                </c:pt>
                <c:pt idx="47">
                  <c:v>-2.53000000000001</c:v>
                </c:pt>
                <c:pt idx="48">
                  <c:v>-2.5200000000000098</c:v>
                </c:pt>
                <c:pt idx="49">
                  <c:v>-2.51000000000001</c:v>
                </c:pt>
                <c:pt idx="50">
                  <c:v>-2.5000000000000102</c:v>
                </c:pt>
                <c:pt idx="51">
                  <c:v>-2.49000000000001</c:v>
                </c:pt>
                <c:pt idx="52">
                  <c:v>-2.4800000000000102</c:v>
                </c:pt>
                <c:pt idx="53">
                  <c:v>-2.47000000000001</c:v>
                </c:pt>
                <c:pt idx="54">
                  <c:v>-2.4600000000000102</c:v>
                </c:pt>
                <c:pt idx="55">
                  <c:v>-2.4500000000000099</c:v>
                </c:pt>
                <c:pt idx="56">
                  <c:v>-2.4400000000000102</c:v>
                </c:pt>
                <c:pt idx="57">
                  <c:v>-2.4300000000000099</c:v>
                </c:pt>
                <c:pt idx="58">
                  <c:v>-2.4200000000000101</c:v>
                </c:pt>
                <c:pt idx="59">
                  <c:v>-2.4100000000000099</c:v>
                </c:pt>
                <c:pt idx="60">
                  <c:v>-2.4000000000000101</c:v>
                </c:pt>
                <c:pt idx="61">
                  <c:v>-2.3900000000000099</c:v>
                </c:pt>
                <c:pt idx="62">
                  <c:v>-2.3800000000000101</c:v>
                </c:pt>
                <c:pt idx="63">
                  <c:v>-2.3700000000000099</c:v>
                </c:pt>
                <c:pt idx="64">
                  <c:v>-2.3600000000000101</c:v>
                </c:pt>
                <c:pt idx="65">
                  <c:v>-2.3500000000000099</c:v>
                </c:pt>
                <c:pt idx="66">
                  <c:v>-2.3400000000000101</c:v>
                </c:pt>
                <c:pt idx="67">
                  <c:v>-2.3300000000000098</c:v>
                </c:pt>
                <c:pt idx="68">
                  <c:v>-2.3200000000000101</c:v>
                </c:pt>
                <c:pt idx="69">
                  <c:v>-2.31000000000002</c:v>
                </c:pt>
                <c:pt idx="70">
                  <c:v>-2.30000000000001</c:v>
                </c:pt>
                <c:pt idx="71">
                  <c:v>-2.29000000000002</c:v>
                </c:pt>
                <c:pt idx="72">
                  <c:v>-2.28000000000001</c:v>
                </c:pt>
                <c:pt idx="73">
                  <c:v>-2.27000000000002</c:v>
                </c:pt>
                <c:pt idx="74">
                  <c:v>-2.2600000000000202</c:v>
                </c:pt>
                <c:pt idx="75">
                  <c:v>-2.25000000000002</c:v>
                </c:pt>
                <c:pt idx="76">
                  <c:v>-2.2400000000000202</c:v>
                </c:pt>
                <c:pt idx="77">
                  <c:v>-2.23000000000002</c:v>
                </c:pt>
                <c:pt idx="78">
                  <c:v>-2.2200000000000202</c:v>
                </c:pt>
                <c:pt idx="79">
                  <c:v>-2.2100000000000199</c:v>
                </c:pt>
                <c:pt idx="80">
                  <c:v>-2.2000000000000202</c:v>
                </c:pt>
                <c:pt idx="81">
                  <c:v>-2.1900000000000199</c:v>
                </c:pt>
                <c:pt idx="82">
                  <c:v>-2.1800000000000201</c:v>
                </c:pt>
                <c:pt idx="83">
                  <c:v>-2.1700000000000199</c:v>
                </c:pt>
                <c:pt idx="84">
                  <c:v>-2.1600000000000201</c:v>
                </c:pt>
                <c:pt idx="85">
                  <c:v>-2.1500000000000199</c:v>
                </c:pt>
                <c:pt idx="86">
                  <c:v>-2.1400000000000201</c:v>
                </c:pt>
                <c:pt idx="87">
                  <c:v>-2.1300000000000199</c:v>
                </c:pt>
                <c:pt idx="88">
                  <c:v>-2.1200000000000201</c:v>
                </c:pt>
                <c:pt idx="89">
                  <c:v>-2.1100000000000199</c:v>
                </c:pt>
                <c:pt idx="90">
                  <c:v>-2.1000000000000201</c:v>
                </c:pt>
                <c:pt idx="91">
                  <c:v>-2.0900000000000198</c:v>
                </c:pt>
                <c:pt idx="92">
                  <c:v>-2.0800000000000201</c:v>
                </c:pt>
                <c:pt idx="93">
                  <c:v>-2.0700000000000198</c:v>
                </c:pt>
                <c:pt idx="94">
                  <c:v>-2.06000000000002</c:v>
                </c:pt>
                <c:pt idx="95">
                  <c:v>-2.0500000000000198</c:v>
                </c:pt>
                <c:pt idx="96">
                  <c:v>-2.04000000000002</c:v>
                </c:pt>
                <c:pt idx="97">
                  <c:v>-2.0300000000000198</c:v>
                </c:pt>
                <c:pt idx="98">
                  <c:v>-2.02000000000002</c:v>
                </c:pt>
                <c:pt idx="99">
                  <c:v>-2.0100000000000202</c:v>
                </c:pt>
                <c:pt idx="100">
                  <c:v>-2.00000000000002</c:v>
                </c:pt>
                <c:pt idx="101">
                  <c:v>-1.99000000000002</c:v>
                </c:pt>
                <c:pt idx="102">
                  <c:v>-1.98000000000002</c:v>
                </c:pt>
                <c:pt idx="103">
                  <c:v>-1.97000000000002</c:v>
                </c:pt>
                <c:pt idx="104">
                  <c:v>-1.9600000000000199</c:v>
                </c:pt>
                <c:pt idx="105">
                  <c:v>-1.9500000000000199</c:v>
                </c:pt>
                <c:pt idx="106">
                  <c:v>-1.9400000000000199</c:v>
                </c:pt>
                <c:pt idx="107">
                  <c:v>-1.9300000000000199</c:v>
                </c:pt>
                <c:pt idx="108">
                  <c:v>-1.9200000000000199</c:v>
                </c:pt>
                <c:pt idx="109">
                  <c:v>-1.9100000000000199</c:v>
                </c:pt>
                <c:pt idx="110">
                  <c:v>-1.9000000000000199</c:v>
                </c:pt>
                <c:pt idx="111">
                  <c:v>-1.8900000000000201</c:v>
                </c:pt>
                <c:pt idx="112">
                  <c:v>-1.8800000000000201</c:v>
                </c:pt>
                <c:pt idx="113">
                  <c:v>-1.8700000000000201</c:v>
                </c:pt>
                <c:pt idx="114">
                  <c:v>-1.8600000000000201</c:v>
                </c:pt>
                <c:pt idx="115">
                  <c:v>-1.8500000000000201</c:v>
                </c:pt>
                <c:pt idx="116">
                  <c:v>-1.8400000000000201</c:v>
                </c:pt>
                <c:pt idx="117">
                  <c:v>-1.8300000000000201</c:v>
                </c:pt>
                <c:pt idx="118">
                  <c:v>-1.82000000000003</c:v>
                </c:pt>
                <c:pt idx="119">
                  <c:v>-1.81000000000003</c:v>
                </c:pt>
                <c:pt idx="120">
                  <c:v>-1.80000000000003</c:v>
                </c:pt>
                <c:pt idx="121">
                  <c:v>-1.79000000000003</c:v>
                </c:pt>
                <c:pt idx="122">
                  <c:v>-1.78000000000003</c:v>
                </c:pt>
                <c:pt idx="123">
                  <c:v>-1.77000000000003</c:v>
                </c:pt>
                <c:pt idx="124">
                  <c:v>-1.76000000000003</c:v>
                </c:pt>
                <c:pt idx="125">
                  <c:v>-1.75000000000003</c:v>
                </c:pt>
                <c:pt idx="126">
                  <c:v>-1.74000000000003</c:v>
                </c:pt>
                <c:pt idx="127">
                  <c:v>-1.73000000000003</c:v>
                </c:pt>
                <c:pt idx="128">
                  <c:v>-1.7200000000000299</c:v>
                </c:pt>
                <c:pt idx="129">
                  <c:v>-1.7100000000000299</c:v>
                </c:pt>
                <c:pt idx="130">
                  <c:v>-1.7000000000000299</c:v>
                </c:pt>
                <c:pt idx="131">
                  <c:v>-1.6900000000000299</c:v>
                </c:pt>
                <c:pt idx="132">
                  <c:v>-1.6800000000000299</c:v>
                </c:pt>
                <c:pt idx="133">
                  <c:v>-1.6700000000000299</c:v>
                </c:pt>
                <c:pt idx="134">
                  <c:v>-1.6600000000000299</c:v>
                </c:pt>
                <c:pt idx="135">
                  <c:v>-1.6500000000000301</c:v>
                </c:pt>
                <c:pt idx="136">
                  <c:v>-1.6400000000000301</c:v>
                </c:pt>
                <c:pt idx="137">
                  <c:v>-1.6300000000000301</c:v>
                </c:pt>
                <c:pt idx="138">
                  <c:v>-1.6200000000000301</c:v>
                </c:pt>
                <c:pt idx="139">
                  <c:v>-1.6100000000000301</c:v>
                </c:pt>
                <c:pt idx="140">
                  <c:v>-1.6000000000000301</c:v>
                </c:pt>
                <c:pt idx="141">
                  <c:v>-1.5900000000000301</c:v>
                </c:pt>
                <c:pt idx="142">
                  <c:v>-1.58000000000003</c:v>
                </c:pt>
                <c:pt idx="143">
                  <c:v>-1.57000000000003</c:v>
                </c:pt>
                <c:pt idx="144">
                  <c:v>-1.56000000000003</c:v>
                </c:pt>
                <c:pt idx="145">
                  <c:v>-1.55000000000003</c:v>
                </c:pt>
                <c:pt idx="146">
                  <c:v>-1.54000000000003</c:v>
                </c:pt>
                <c:pt idx="147">
                  <c:v>-1.53000000000003</c:v>
                </c:pt>
                <c:pt idx="148">
                  <c:v>-1.52000000000003</c:v>
                </c:pt>
                <c:pt idx="149">
                  <c:v>-1.51000000000003</c:v>
                </c:pt>
                <c:pt idx="150">
                  <c:v>-1.50000000000003</c:v>
                </c:pt>
                <c:pt idx="151">
                  <c:v>-1.49000000000003</c:v>
                </c:pt>
                <c:pt idx="152">
                  <c:v>-1.48000000000003</c:v>
                </c:pt>
                <c:pt idx="153">
                  <c:v>-1.4700000000000299</c:v>
                </c:pt>
                <c:pt idx="154">
                  <c:v>-1.4600000000000299</c:v>
                </c:pt>
                <c:pt idx="155">
                  <c:v>-1.4500000000000299</c:v>
                </c:pt>
                <c:pt idx="156">
                  <c:v>-1.4400000000000299</c:v>
                </c:pt>
                <c:pt idx="157">
                  <c:v>-1.4300000000000299</c:v>
                </c:pt>
                <c:pt idx="158">
                  <c:v>-1.4200000000000299</c:v>
                </c:pt>
                <c:pt idx="159">
                  <c:v>-1.4100000000000299</c:v>
                </c:pt>
                <c:pt idx="160">
                  <c:v>-1.4000000000000301</c:v>
                </c:pt>
                <c:pt idx="161">
                  <c:v>-1.3900000000000301</c:v>
                </c:pt>
                <c:pt idx="162">
                  <c:v>-1.3800000000000301</c:v>
                </c:pt>
                <c:pt idx="163">
                  <c:v>-1.3700000000000301</c:v>
                </c:pt>
                <c:pt idx="164">
                  <c:v>-1.3600000000000301</c:v>
                </c:pt>
                <c:pt idx="165">
                  <c:v>-1.3500000000000401</c:v>
                </c:pt>
                <c:pt idx="166">
                  <c:v>-1.34000000000004</c:v>
                </c:pt>
                <c:pt idx="167">
                  <c:v>-1.33000000000004</c:v>
                </c:pt>
                <c:pt idx="168">
                  <c:v>-1.32000000000004</c:v>
                </c:pt>
                <c:pt idx="169">
                  <c:v>-1.31000000000004</c:v>
                </c:pt>
                <c:pt idx="170">
                  <c:v>-1.30000000000004</c:v>
                </c:pt>
                <c:pt idx="171">
                  <c:v>-1.29000000000004</c:v>
                </c:pt>
                <c:pt idx="172">
                  <c:v>-1.28000000000004</c:v>
                </c:pt>
                <c:pt idx="173">
                  <c:v>-1.27000000000004</c:v>
                </c:pt>
                <c:pt idx="174">
                  <c:v>-1.26000000000004</c:v>
                </c:pt>
                <c:pt idx="175">
                  <c:v>-1.25000000000004</c:v>
                </c:pt>
                <c:pt idx="176">
                  <c:v>-1.24000000000004</c:v>
                </c:pt>
                <c:pt idx="177">
                  <c:v>-1.23000000000004</c:v>
                </c:pt>
                <c:pt idx="178">
                  <c:v>-1.2200000000000399</c:v>
                </c:pt>
                <c:pt idx="179">
                  <c:v>-1.2100000000000399</c:v>
                </c:pt>
                <c:pt idx="180">
                  <c:v>-1.2000000000000399</c:v>
                </c:pt>
                <c:pt idx="181">
                  <c:v>-1.1900000000000399</c:v>
                </c:pt>
                <c:pt idx="182">
                  <c:v>-1.1800000000000399</c:v>
                </c:pt>
                <c:pt idx="183">
                  <c:v>-1.1700000000000399</c:v>
                </c:pt>
                <c:pt idx="184">
                  <c:v>-1.1600000000000401</c:v>
                </c:pt>
                <c:pt idx="185">
                  <c:v>-1.1500000000000401</c:v>
                </c:pt>
                <c:pt idx="186">
                  <c:v>-1.1400000000000401</c:v>
                </c:pt>
                <c:pt idx="187">
                  <c:v>-1.1300000000000401</c:v>
                </c:pt>
                <c:pt idx="188">
                  <c:v>-1.1200000000000401</c:v>
                </c:pt>
                <c:pt idx="189">
                  <c:v>-1.1100000000000401</c:v>
                </c:pt>
                <c:pt idx="190">
                  <c:v>-1.1000000000000401</c:v>
                </c:pt>
                <c:pt idx="191">
                  <c:v>-1.09000000000004</c:v>
                </c:pt>
                <c:pt idx="192">
                  <c:v>-1.08000000000004</c:v>
                </c:pt>
                <c:pt idx="193">
                  <c:v>-1.07000000000004</c:v>
                </c:pt>
                <c:pt idx="194">
                  <c:v>-1.06000000000004</c:v>
                </c:pt>
                <c:pt idx="195">
                  <c:v>-1.05000000000004</c:v>
                </c:pt>
                <c:pt idx="196">
                  <c:v>-1.04000000000004</c:v>
                </c:pt>
                <c:pt idx="197">
                  <c:v>-1.03000000000004</c:v>
                </c:pt>
                <c:pt idx="198">
                  <c:v>-1.02000000000004</c:v>
                </c:pt>
                <c:pt idx="199">
                  <c:v>-1.01000000000004</c:v>
                </c:pt>
                <c:pt idx="200">
                  <c:v>-1.00000000000004</c:v>
                </c:pt>
                <c:pt idx="201">
                  <c:v>-0.99000000000003996</c:v>
                </c:pt>
                <c:pt idx="202">
                  <c:v>-0.98000000000003995</c:v>
                </c:pt>
                <c:pt idx="203">
                  <c:v>-0.97000000000004005</c:v>
                </c:pt>
                <c:pt idx="204">
                  <c:v>-0.96000000000004004</c:v>
                </c:pt>
                <c:pt idx="205">
                  <c:v>-0.95000000000004003</c:v>
                </c:pt>
                <c:pt idx="206">
                  <c:v>-0.94000000000004003</c:v>
                </c:pt>
                <c:pt idx="207">
                  <c:v>-0.93000000000004002</c:v>
                </c:pt>
                <c:pt idx="208">
                  <c:v>-0.92000000000004001</c:v>
                </c:pt>
                <c:pt idx="209">
                  <c:v>-0.91000000000004</c:v>
                </c:pt>
                <c:pt idx="210">
                  <c:v>-0.90000000000003999</c:v>
                </c:pt>
                <c:pt idx="211">
                  <c:v>-0.89000000000003998</c:v>
                </c:pt>
                <c:pt idx="212">
                  <c:v>-0.88000000000004996</c:v>
                </c:pt>
                <c:pt idx="213">
                  <c:v>-0.87000000000004996</c:v>
                </c:pt>
                <c:pt idx="214">
                  <c:v>-0.86000000000004995</c:v>
                </c:pt>
                <c:pt idx="215">
                  <c:v>-0.85000000000005005</c:v>
                </c:pt>
                <c:pt idx="216">
                  <c:v>-0.84000000000005004</c:v>
                </c:pt>
                <c:pt idx="217">
                  <c:v>-0.83000000000005003</c:v>
                </c:pt>
                <c:pt idx="218">
                  <c:v>-0.82000000000005002</c:v>
                </c:pt>
                <c:pt idx="219">
                  <c:v>-0.81000000000005001</c:v>
                </c:pt>
                <c:pt idx="220">
                  <c:v>-0.80000000000005</c:v>
                </c:pt>
                <c:pt idx="221">
                  <c:v>-0.79000000000005</c:v>
                </c:pt>
                <c:pt idx="222">
                  <c:v>-0.78000000000004999</c:v>
                </c:pt>
                <c:pt idx="223">
                  <c:v>-0.77000000000004998</c:v>
                </c:pt>
                <c:pt idx="224">
                  <c:v>-0.76000000000004997</c:v>
                </c:pt>
                <c:pt idx="225">
                  <c:v>-0.75000000000004996</c:v>
                </c:pt>
                <c:pt idx="226">
                  <c:v>-0.74000000000004995</c:v>
                </c:pt>
                <c:pt idx="227">
                  <c:v>-0.73000000000005005</c:v>
                </c:pt>
                <c:pt idx="228">
                  <c:v>-0.72000000000005004</c:v>
                </c:pt>
                <c:pt idx="229">
                  <c:v>-0.71000000000005004</c:v>
                </c:pt>
                <c:pt idx="230">
                  <c:v>-0.70000000000005003</c:v>
                </c:pt>
                <c:pt idx="231">
                  <c:v>-0.69000000000005002</c:v>
                </c:pt>
                <c:pt idx="232">
                  <c:v>-0.68000000000005001</c:v>
                </c:pt>
                <c:pt idx="233">
                  <c:v>-0.67000000000005</c:v>
                </c:pt>
                <c:pt idx="234">
                  <c:v>-0.66000000000004999</c:v>
                </c:pt>
                <c:pt idx="235">
                  <c:v>-0.65000000000004998</c:v>
                </c:pt>
                <c:pt idx="236">
                  <c:v>-0.64000000000004997</c:v>
                </c:pt>
                <c:pt idx="237">
                  <c:v>-0.63000000000004996</c:v>
                </c:pt>
                <c:pt idx="238">
                  <c:v>-0.62000000000004996</c:v>
                </c:pt>
                <c:pt idx="239">
                  <c:v>-0.61000000000004995</c:v>
                </c:pt>
                <c:pt idx="240">
                  <c:v>-0.60000000000005005</c:v>
                </c:pt>
                <c:pt idx="241">
                  <c:v>-0.59000000000005004</c:v>
                </c:pt>
                <c:pt idx="242">
                  <c:v>-0.58000000000005003</c:v>
                </c:pt>
                <c:pt idx="243">
                  <c:v>-0.57000000000005002</c:v>
                </c:pt>
                <c:pt idx="244">
                  <c:v>-0.56000000000005001</c:v>
                </c:pt>
                <c:pt idx="245">
                  <c:v>-0.55000000000005</c:v>
                </c:pt>
                <c:pt idx="246">
                  <c:v>-0.54000000000005</c:v>
                </c:pt>
                <c:pt idx="247">
                  <c:v>-0.53000000000004999</c:v>
                </c:pt>
                <c:pt idx="248">
                  <c:v>-0.52000000000004998</c:v>
                </c:pt>
                <c:pt idx="249">
                  <c:v>-0.51000000000004997</c:v>
                </c:pt>
                <c:pt idx="250">
                  <c:v>-0.50000000000004996</c:v>
                </c:pt>
                <c:pt idx="251">
                  <c:v>-0.49000000000005001</c:v>
                </c:pt>
                <c:pt idx="252">
                  <c:v>-0.48000000000005</c:v>
                </c:pt>
                <c:pt idx="253">
                  <c:v>-0.47000000000004999</c:v>
                </c:pt>
                <c:pt idx="254">
                  <c:v>-0.46000000000004998</c:v>
                </c:pt>
                <c:pt idx="255">
                  <c:v>-0.45000000000005003</c:v>
                </c:pt>
                <c:pt idx="256">
                  <c:v>-0.44000000000005002</c:v>
                </c:pt>
                <c:pt idx="257">
                  <c:v>-0.43000000000005001</c:v>
                </c:pt>
                <c:pt idx="258">
                  <c:v>-0.42000000000005</c:v>
                </c:pt>
                <c:pt idx="259">
                  <c:v>-0.41000000000005998</c:v>
                </c:pt>
                <c:pt idx="260">
                  <c:v>-0.40000000000005997</c:v>
                </c:pt>
                <c:pt idx="261">
                  <c:v>-0.39000000000006002</c:v>
                </c:pt>
                <c:pt idx="262">
                  <c:v>-0.38000000000006001</c:v>
                </c:pt>
                <c:pt idx="263">
                  <c:v>-0.37000000000006</c:v>
                </c:pt>
                <c:pt idx="264">
                  <c:v>-0.36000000000005999</c:v>
                </c:pt>
                <c:pt idx="265">
                  <c:v>-0.35000000000005999</c:v>
                </c:pt>
                <c:pt idx="266">
                  <c:v>-0.34000000000005998</c:v>
                </c:pt>
                <c:pt idx="267">
                  <c:v>-0.33000000000006002</c:v>
                </c:pt>
                <c:pt idx="268">
                  <c:v>-0.32000000000006001</c:v>
                </c:pt>
                <c:pt idx="269">
                  <c:v>-0.31000000000006001</c:v>
                </c:pt>
                <c:pt idx="270">
                  <c:v>-0.30000000000006</c:v>
                </c:pt>
                <c:pt idx="271">
                  <c:v>-0.29000000000005999</c:v>
                </c:pt>
                <c:pt idx="272">
                  <c:v>-0.28000000000005998</c:v>
                </c:pt>
                <c:pt idx="273">
                  <c:v>-0.27000000000006003</c:v>
                </c:pt>
                <c:pt idx="274">
                  <c:v>-0.26000000000006002</c:v>
                </c:pt>
                <c:pt idx="275">
                  <c:v>-0.25000000000006001</c:v>
                </c:pt>
                <c:pt idx="276">
                  <c:v>-0.24000000000006</c:v>
                </c:pt>
                <c:pt idx="277">
                  <c:v>-0.23000000000005999</c:v>
                </c:pt>
                <c:pt idx="278">
                  <c:v>-0.22000000000006001</c:v>
                </c:pt>
                <c:pt idx="279">
                  <c:v>-0.21000000000006</c:v>
                </c:pt>
                <c:pt idx="280">
                  <c:v>-0.20000000000005999</c:v>
                </c:pt>
                <c:pt idx="281">
                  <c:v>-0.19000000000006001</c:v>
                </c:pt>
                <c:pt idx="282">
                  <c:v>-0.18000000000006</c:v>
                </c:pt>
                <c:pt idx="283">
                  <c:v>-0.17000000000005999</c:v>
                </c:pt>
                <c:pt idx="284">
                  <c:v>-0.16000000000006001</c:v>
                </c:pt>
                <c:pt idx="285">
                  <c:v>-0.15000000000006</c:v>
                </c:pt>
                <c:pt idx="286">
                  <c:v>-0.14000000000005999</c:v>
                </c:pt>
                <c:pt idx="287">
                  <c:v>-0.13000000000006001</c:v>
                </c:pt>
                <c:pt idx="288">
                  <c:v>-0.12000000000006</c:v>
                </c:pt>
                <c:pt idx="289">
                  <c:v>-0.11000000000005999</c:v>
                </c:pt>
                <c:pt idx="290">
                  <c:v>-0.10000000000006</c:v>
                </c:pt>
                <c:pt idx="291">
                  <c:v>-9.0000000000059796E-2</c:v>
                </c:pt>
                <c:pt idx="292">
                  <c:v>-8.0000000000059995E-2</c:v>
                </c:pt>
                <c:pt idx="293">
                  <c:v>-7.0000000000059806E-2</c:v>
                </c:pt>
                <c:pt idx="294">
                  <c:v>-6.0000000000059998E-2</c:v>
                </c:pt>
                <c:pt idx="295">
                  <c:v>-5.0000000000060198E-2</c:v>
                </c:pt>
                <c:pt idx="296">
                  <c:v>-4.0000000000060001E-2</c:v>
                </c:pt>
                <c:pt idx="297">
                  <c:v>-3.0000000000060201E-2</c:v>
                </c:pt>
                <c:pt idx="298">
                  <c:v>-2.0000000000060001E-2</c:v>
                </c:pt>
                <c:pt idx="299">
                  <c:v>-1.00000000000602E-2</c:v>
                </c:pt>
                <c:pt idx="300">
                  <c:v>-5.9952043329758504E-14</c:v>
                </c:pt>
                <c:pt idx="301">
                  <c:v>9.9999999999398296E-3</c:v>
                </c:pt>
                <c:pt idx="302">
                  <c:v>1.99999999999401E-2</c:v>
                </c:pt>
                <c:pt idx="303">
                  <c:v>2.9999999999939901E-2</c:v>
                </c:pt>
                <c:pt idx="304">
                  <c:v>3.9999999999940097E-2</c:v>
                </c:pt>
                <c:pt idx="305">
                  <c:v>4.99999999999301E-2</c:v>
                </c:pt>
                <c:pt idx="306">
                  <c:v>5.9999999999929901E-2</c:v>
                </c:pt>
                <c:pt idx="307">
                  <c:v>6.9999999999930104E-2</c:v>
                </c:pt>
                <c:pt idx="308">
                  <c:v>7.9999999999929905E-2</c:v>
                </c:pt>
                <c:pt idx="309">
                  <c:v>8.9999999999930094E-2</c:v>
                </c:pt>
                <c:pt idx="310">
                  <c:v>9.9999999999929895E-2</c:v>
                </c:pt>
                <c:pt idx="311">
                  <c:v>0.10999999999993</c:v>
                </c:pt>
                <c:pt idx="312">
                  <c:v>0.11999999999993</c:v>
                </c:pt>
                <c:pt idx="313">
                  <c:v>0.12999999999993</c:v>
                </c:pt>
                <c:pt idx="314">
                  <c:v>0.13999999999993001</c:v>
                </c:pt>
                <c:pt idx="315">
                  <c:v>0.14999999999992999</c:v>
                </c:pt>
                <c:pt idx="316">
                  <c:v>0.15999999999993</c:v>
                </c:pt>
                <c:pt idx="317">
                  <c:v>0.16999999999993001</c:v>
                </c:pt>
                <c:pt idx="318">
                  <c:v>0.17999999999992999</c:v>
                </c:pt>
                <c:pt idx="319">
                  <c:v>0.18999999999993</c:v>
                </c:pt>
                <c:pt idx="320">
                  <c:v>0.19999999999993001</c:v>
                </c:pt>
                <c:pt idx="321">
                  <c:v>0.20999999999992999</c:v>
                </c:pt>
                <c:pt idx="322">
                  <c:v>0.21999999999993</c:v>
                </c:pt>
                <c:pt idx="323">
                  <c:v>0.22999999999993001</c:v>
                </c:pt>
                <c:pt idx="324">
                  <c:v>0.23999999999992999</c:v>
                </c:pt>
                <c:pt idx="325">
                  <c:v>0.24999999999993</c:v>
                </c:pt>
                <c:pt idx="326">
                  <c:v>0.25999999999993001</c:v>
                </c:pt>
                <c:pt idx="327">
                  <c:v>0.26999999999993002</c:v>
                </c:pt>
                <c:pt idx="328">
                  <c:v>0.27999999999993003</c:v>
                </c:pt>
                <c:pt idx="329">
                  <c:v>0.28999999999992998</c:v>
                </c:pt>
                <c:pt idx="330">
                  <c:v>0.29999999999992999</c:v>
                </c:pt>
                <c:pt idx="331">
                  <c:v>0.30999999999993</c:v>
                </c:pt>
                <c:pt idx="332">
                  <c:v>0.31999999999993001</c:v>
                </c:pt>
                <c:pt idx="333">
                  <c:v>0.32999999999993002</c:v>
                </c:pt>
                <c:pt idx="334">
                  <c:v>0.33999999999993002</c:v>
                </c:pt>
                <c:pt idx="335">
                  <c:v>0.34999999999992998</c:v>
                </c:pt>
                <c:pt idx="336">
                  <c:v>0.35999999999992999</c:v>
                </c:pt>
                <c:pt idx="337">
                  <c:v>0.36999999999993</c:v>
                </c:pt>
                <c:pt idx="338">
                  <c:v>0.37999999999993</c:v>
                </c:pt>
                <c:pt idx="339">
                  <c:v>0.38999999999993001</c:v>
                </c:pt>
                <c:pt idx="340">
                  <c:v>0.39999999999993002</c:v>
                </c:pt>
                <c:pt idx="341">
                  <c:v>0.40999999999992998</c:v>
                </c:pt>
                <c:pt idx="342">
                  <c:v>0.41999999999992998</c:v>
                </c:pt>
                <c:pt idx="343">
                  <c:v>0.42999999999992999</c:v>
                </c:pt>
                <c:pt idx="344">
                  <c:v>0.43999999999993</c:v>
                </c:pt>
                <c:pt idx="345">
                  <c:v>0.44999999999993001</c:v>
                </c:pt>
                <c:pt idx="346">
                  <c:v>0.45999999999993002</c:v>
                </c:pt>
                <c:pt idx="347">
                  <c:v>0.46999999999992997</c:v>
                </c:pt>
                <c:pt idx="348">
                  <c:v>0.47999999999992998</c:v>
                </c:pt>
                <c:pt idx="349">
                  <c:v>0.48999999999992999</c:v>
                </c:pt>
                <c:pt idx="350">
                  <c:v>0.49999999999993</c:v>
                </c:pt>
                <c:pt idx="351">
                  <c:v>0.50999999999992995</c:v>
                </c:pt>
                <c:pt idx="352">
                  <c:v>0.51999999999991997</c:v>
                </c:pt>
                <c:pt idx="353">
                  <c:v>0.52999999999991998</c:v>
                </c:pt>
                <c:pt idx="354">
                  <c:v>0.53999999999991999</c:v>
                </c:pt>
                <c:pt idx="355">
                  <c:v>0.54999999999992</c:v>
                </c:pt>
                <c:pt idx="356">
                  <c:v>0.55999999999992001</c:v>
                </c:pt>
                <c:pt idx="357">
                  <c:v>0.56999999999992002</c:v>
                </c:pt>
                <c:pt idx="358">
                  <c:v>0.57999999999992002</c:v>
                </c:pt>
                <c:pt idx="359">
                  <c:v>0.58999999999992003</c:v>
                </c:pt>
                <c:pt idx="360">
                  <c:v>0.59999999999992004</c:v>
                </c:pt>
                <c:pt idx="361">
                  <c:v>0.60999999999992005</c:v>
                </c:pt>
                <c:pt idx="362">
                  <c:v>0.61999999999991995</c:v>
                </c:pt>
                <c:pt idx="363">
                  <c:v>0.62999999999991996</c:v>
                </c:pt>
                <c:pt idx="364">
                  <c:v>0.63999999999991997</c:v>
                </c:pt>
                <c:pt idx="365">
                  <c:v>0.64999999999991998</c:v>
                </c:pt>
                <c:pt idx="366">
                  <c:v>0.65999999999991998</c:v>
                </c:pt>
                <c:pt idx="367">
                  <c:v>0.66999999999991999</c:v>
                </c:pt>
                <c:pt idx="368">
                  <c:v>0.67999999999992</c:v>
                </c:pt>
                <c:pt idx="369">
                  <c:v>0.68999999999992001</c:v>
                </c:pt>
                <c:pt idx="370">
                  <c:v>0.69999999999992002</c:v>
                </c:pt>
                <c:pt idx="371">
                  <c:v>0.70999999999992003</c:v>
                </c:pt>
                <c:pt idx="372">
                  <c:v>0.71999999999992004</c:v>
                </c:pt>
                <c:pt idx="373">
                  <c:v>0.72999999999992005</c:v>
                </c:pt>
                <c:pt idx="374">
                  <c:v>0.73999999999992006</c:v>
                </c:pt>
                <c:pt idx="375">
                  <c:v>0.74999999999991995</c:v>
                </c:pt>
                <c:pt idx="376">
                  <c:v>0.75999999999991996</c:v>
                </c:pt>
                <c:pt idx="377">
                  <c:v>0.76999999999991997</c:v>
                </c:pt>
                <c:pt idx="378">
                  <c:v>0.77999999999991998</c:v>
                </c:pt>
                <c:pt idx="379">
                  <c:v>0.78999999999991999</c:v>
                </c:pt>
                <c:pt idx="380">
                  <c:v>0.79999999999992</c:v>
                </c:pt>
                <c:pt idx="381">
                  <c:v>0.80999999999992001</c:v>
                </c:pt>
                <c:pt idx="382">
                  <c:v>0.81999999999992002</c:v>
                </c:pt>
                <c:pt idx="383">
                  <c:v>0.82999999999992002</c:v>
                </c:pt>
                <c:pt idx="384">
                  <c:v>0.83999999999992003</c:v>
                </c:pt>
                <c:pt idx="385">
                  <c:v>0.84999999999992004</c:v>
                </c:pt>
                <c:pt idx="386">
                  <c:v>0.85999999999992005</c:v>
                </c:pt>
                <c:pt idx="387">
                  <c:v>0.86999999999991995</c:v>
                </c:pt>
                <c:pt idx="388">
                  <c:v>0.87999999999991996</c:v>
                </c:pt>
                <c:pt idx="389">
                  <c:v>0.88999999999991997</c:v>
                </c:pt>
                <c:pt idx="390">
                  <c:v>0.89999999999991998</c:v>
                </c:pt>
                <c:pt idx="391">
                  <c:v>0.90999999999991998</c:v>
                </c:pt>
                <c:pt idx="392">
                  <c:v>0.91999999999991999</c:v>
                </c:pt>
                <c:pt idx="393">
                  <c:v>0.92999999999992</c:v>
                </c:pt>
                <c:pt idx="394">
                  <c:v>0.93999999999992001</c:v>
                </c:pt>
                <c:pt idx="395">
                  <c:v>0.94999999999992002</c:v>
                </c:pt>
                <c:pt idx="396">
                  <c:v>0.95999999999992003</c:v>
                </c:pt>
                <c:pt idx="397">
                  <c:v>0.96999999999992004</c:v>
                </c:pt>
                <c:pt idx="398">
                  <c:v>0.97999999999992005</c:v>
                </c:pt>
                <c:pt idx="399">
                  <c:v>0.98999999999990995</c:v>
                </c:pt>
                <c:pt idx="400">
                  <c:v>0.99999999999990996</c:v>
                </c:pt>
                <c:pt idx="401">
                  <c:v>1.0099999999999101</c:v>
                </c:pt>
                <c:pt idx="402">
                  <c:v>1.0199999999999101</c:v>
                </c:pt>
                <c:pt idx="403">
                  <c:v>1.0299999999999101</c:v>
                </c:pt>
                <c:pt idx="404">
                  <c:v>1.0399999999999101</c:v>
                </c:pt>
                <c:pt idx="405">
                  <c:v>1.0499999999999099</c:v>
                </c:pt>
                <c:pt idx="406">
                  <c:v>1.0599999999999099</c:v>
                </c:pt>
                <c:pt idx="407">
                  <c:v>1.0699999999999099</c:v>
                </c:pt>
                <c:pt idx="408">
                  <c:v>1.0799999999999099</c:v>
                </c:pt>
                <c:pt idx="409">
                  <c:v>1.0899999999999099</c:v>
                </c:pt>
                <c:pt idx="410">
                  <c:v>1.0999999999999099</c:v>
                </c:pt>
                <c:pt idx="411">
                  <c:v>1.1099999999999099</c:v>
                </c:pt>
                <c:pt idx="412">
                  <c:v>1.11999999999991</c:v>
                </c:pt>
                <c:pt idx="413">
                  <c:v>1.12999999999991</c:v>
                </c:pt>
                <c:pt idx="414">
                  <c:v>1.13999999999991</c:v>
                </c:pt>
                <c:pt idx="415">
                  <c:v>1.14999999999991</c:v>
                </c:pt>
                <c:pt idx="416">
                  <c:v>1.15999999999991</c:v>
                </c:pt>
                <c:pt idx="417">
                  <c:v>1.16999999999991</c:v>
                </c:pt>
                <c:pt idx="418">
                  <c:v>1.17999999999991</c:v>
                </c:pt>
                <c:pt idx="419">
                  <c:v>1.18999999999991</c:v>
                </c:pt>
                <c:pt idx="420">
                  <c:v>1.19999999999991</c:v>
                </c:pt>
                <c:pt idx="421">
                  <c:v>1.20999999999991</c:v>
                </c:pt>
                <c:pt idx="422">
                  <c:v>1.21999999999991</c:v>
                </c:pt>
                <c:pt idx="423">
                  <c:v>1.2299999999999101</c:v>
                </c:pt>
                <c:pt idx="424">
                  <c:v>1.2399999999999101</c:v>
                </c:pt>
                <c:pt idx="425">
                  <c:v>1.2499999999999101</c:v>
                </c:pt>
                <c:pt idx="426">
                  <c:v>1.2599999999999101</c:v>
                </c:pt>
                <c:pt idx="427">
                  <c:v>1.2699999999999101</c:v>
                </c:pt>
                <c:pt idx="428">
                  <c:v>1.2799999999999101</c:v>
                </c:pt>
                <c:pt idx="429">
                  <c:v>1.2899999999999101</c:v>
                </c:pt>
                <c:pt idx="430">
                  <c:v>1.2999999999999099</c:v>
                </c:pt>
                <c:pt idx="431">
                  <c:v>1.3099999999999099</c:v>
                </c:pt>
                <c:pt idx="432">
                  <c:v>1.3199999999999099</c:v>
                </c:pt>
                <c:pt idx="433">
                  <c:v>1.3299999999999099</c:v>
                </c:pt>
                <c:pt idx="434">
                  <c:v>1.3399999999999099</c:v>
                </c:pt>
                <c:pt idx="435">
                  <c:v>1.3499999999999099</c:v>
                </c:pt>
                <c:pt idx="436">
                  <c:v>1.3599999999999099</c:v>
                </c:pt>
                <c:pt idx="437">
                  <c:v>1.36999999999991</c:v>
                </c:pt>
                <c:pt idx="438">
                  <c:v>1.37999999999991</c:v>
                </c:pt>
                <c:pt idx="439">
                  <c:v>1.38999999999991</c:v>
                </c:pt>
                <c:pt idx="440">
                  <c:v>1.39999999999991</c:v>
                </c:pt>
                <c:pt idx="441">
                  <c:v>1.40999999999991</c:v>
                </c:pt>
                <c:pt idx="442">
                  <c:v>1.41999999999991</c:v>
                </c:pt>
                <c:pt idx="443">
                  <c:v>1.42999999999991</c:v>
                </c:pt>
                <c:pt idx="444">
                  <c:v>1.43999999999991</c:v>
                </c:pt>
                <c:pt idx="445">
                  <c:v>1.44999999999991</c:v>
                </c:pt>
                <c:pt idx="446">
                  <c:v>1.4599999999999</c:v>
                </c:pt>
                <c:pt idx="447">
                  <c:v>1.4699999999999001</c:v>
                </c:pt>
                <c:pt idx="448">
                  <c:v>1.4799999999999001</c:v>
                </c:pt>
                <c:pt idx="449">
                  <c:v>1.4899999999999001</c:v>
                </c:pt>
                <c:pt idx="450">
                  <c:v>1.4999999999999001</c:v>
                </c:pt>
                <c:pt idx="451">
                  <c:v>1.5099999999999001</c:v>
                </c:pt>
                <c:pt idx="452">
                  <c:v>1.5199999999999001</c:v>
                </c:pt>
                <c:pt idx="453">
                  <c:v>1.5299999999999001</c:v>
                </c:pt>
                <c:pt idx="454">
                  <c:v>1.5399999999998999</c:v>
                </c:pt>
                <c:pt idx="455">
                  <c:v>1.5499999999998999</c:v>
                </c:pt>
                <c:pt idx="456">
                  <c:v>1.5599999999998999</c:v>
                </c:pt>
                <c:pt idx="457">
                  <c:v>1.5699999999998999</c:v>
                </c:pt>
                <c:pt idx="458">
                  <c:v>1.5799999999998999</c:v>
                </c:pt>
                <c:pt idx="459">
                  <c:v>1.5899999999998999</c:v>
                </c:pt>
                <c:pt idx="460">
                  <c:v>1.5999999999998999</c:v>
                </c:pt>
                <c:pt idx="461">
                  <c:v>1.6099999999999</c:v>
                </c:pt>
                <c:pt idx="462">
                  <c:v>1.6199999999999</c:v>
                </c:pt>
                <c:pt idx="463">
                  <c:v>1.6299999999999</c:v>
                </c:pt>
                <c:pt idx="464">
                  <c:v>1.6399999999999</c:v>
                </c:pt>
                <c:pt idx="465">
                  <c:v>1.6499999999999</c:v>
                </c:pt>
                <c:pt idx="466">
                  <c:v>1.6599999999999</c:v>
                </c:pt>
                <c:pt idx="467">
                  <c:v>1.6699999999999</c:v>
                </c:pt>
                <c:pt idx="468">
                  <c:v>1.6799999999999</c:v>
                </c:pt>
                <c:pt idx="469">
                  <c:v>1.6899999999999</c:v>
                </c:pt>
                <c:pt idx="470">
                  <c:v>1.6999999999999</c:v>
                </c:pt>
                <c:pt idx="471">
                  <c:v>1.7099999999999</c:v>
                </c:pt>
                <c:pt idx="472">
                  <c:v>1.7199999999999001</c:v>
                </c:pt>
                <c:pt idx="473">
                  <c:v>1.7299999999999001</c:v>
                </c:pt>
                <c:pt idx="474">
                  <c:v>1.7399999999999001</c:v>
                </c:pt>
                <c:pt idx="475">
                  <c:v>1.7499999999999001</c:v>
                </c:pt>
                <c:pt idx="476">
                  <c:v>1.7599999999999001</c:v>
                </c:pt>
                <c:pt idx="477">
                  <c:v>1.7699999999999001</c:v>
                </c:pt>
                <c:pt idx="478">
                  <c:v>1.7799999999999001</c:v>
                </c:pt>
                <c:pt idx="479">
                  <c:v>1.7899999999998999</c:v>
                </c:pt>
                <c:pt idx="480">
                  <c:v>1.7999999999998999</c:v>
                </c:pt>
                <c:pt idx="481">
                  <c:v>1.8099999999998999</c:v>
                </c:pt>
                <c:pt idx="482">
                  <c:v>1.8199999999998999</c:v>
                </c:pt>
                <c:pt idx="483">
                  <c:v>1.8299999999998999</c:v>
                </c:pt>
                <c:pt idx="484">
                  <c:v>1.8399999999998999</c:v>
                </c:pt>
                <c:pt idx="485">
                  <c:v>1.8499999999998999</c:v>
                </c:pt>
                <c:pt idx="486">
                  <c:v>1.8599999999999</c:v>
                </c:pt>
                <c:pt idx="487">
                  <c:v>1.8699999999999</c:v>
                </c:pt>
                <c:pt idx="488">
                  <c:v>1.8799999999999</c:v>
                </c:pt>
                <c:pt idx="489">
                  <c:v>1.8899999999999</c:v>
                </c:pt>
                <c:pt idx="490">
                  <c:v>1.8999999999999</c:v>
                </c:pt>
                <c:pt idx="491">
                  <c:v>1.9099999999999</c:v>
                </c:pt>
                <c:pt idx="492">
                  <c:v>1.9199999999999</c:v>
                </c:pt>
                <c:pt idx="493">
                  <c:v>1.92999999999989</c:v>
                </c:pt>
                <c:pt idx="494">
                  <c:v>1.93999999999989</c:v>
                </c:pt>
                <c:pt idx="495">
                  <c:v>1.94999999999989</c:v>
                </c:pt>
                <c:pt idx="496">
                  <c:v>1.9599999999998901</c:v>
                </c:pt>
                <c:pt idx="497">
                  <c:v>1.9699999999998901</c:v>
                </c:pt>
                <c:pt idx="498">
                  <c:v>1.9799999999998901</c:v>
                </c:pt>
                <c:pt idx="499">
                  <c:v>1.9899999999998901</c:v>
                </c:pt>
                <c:pt idx="500">
                  <c:v>1.9999999999998901</c:v>
                </c:pt>
                <c:pt idx="501">
                  <c:v>2.0099999999998901</c:v>
                </c:pt>
                <c:pt idx="502">
                  <c:v>2.0199999999998899</c:v>
                </c:pt>
                <c:pt idx="503">
                  <c:v>2.0299999999998901</c:v>
                </c:pt>
                <c:pt idx="504">
                  <c:v>2.0399999999998899</c:v>
                </c:pt>
                <c:pt idx="505">
                  <c:v>2.0499999999998901</c:v>
                </c:pt>
                <c:pt idx="506">
                  <c:v>2.0599999999998899</c:v>
                </c:pt>
                <c:pt idx="507">
                  <c:v>2.0699999999998902</c:v>
                </c:pt>
                <c:pt idx="508">
                  <c:v>2.0799999999998899</c:v>
                </c:pt>
                <c:pt idx="509">
                  <c:v>2.0899999999998902</c:v>
                </c:pt>
                <c:pt idx="510">
                  <c:v>2.09999999999989</c:v>
                </c:pt>
                <c:pt idx="511">
                  <c:v>2.1099999999998902</c:v>
                </c:pt>
                <c:pt idx="512">
                  <c:v>2.11999999999989</c:v>
                </c:pt>
                <c:pt idx="513">
                  <c:v>2.1299999999998902</c:v>
                </c:pt>
                <c:pt idx="514">
                  <c:v>2.13999999999989</c:v>
                </c:pt>
                <c:pt idx="515">
                  <c:v>2.1499999999998902</c:v>
                </c:pt>
                <c:pt idx="516">
                  <c:v>2.15999999999989</c:v>
                </c:pt>
                <c:pt idx="517">
                  <c:v>2.1699999999998898</c:v>
                </c:pt>
                <c:pt idx="518">
                  <c:v>2.17999999999989</c:v>
                </c:pt>
                <c:pt idx="519">
                  <c:v>2.1899999999998898</c:v>
                </c:pt>
                <c:pt idx="520">
                  <c:v>2.19999999999989</c:v>
                </c:pt>
                <c:pt idx="521">
                  <c:v>2.2099999999998898</c:v>
                </c:pt>
                <c:pt idx="522">
                  <c:v>2.2199999999998901</c:v>
                </c:pt>
                <c:pt idx="523">
                  <c:v>2.2299999999998898</c:v>
                </c:pt>
                <c:pt idx="524">
                  <c:v>2.2399999999998901</c:v>
                </c:pt>
                <c:pt idx="525">
                  <c:v>2.2499999999998899</c:v>
                </c:pt>
                <c:pt idx="526">
                  <c:v>2.2599999999998901</c:v>
                </c:pt>
                <c:pt idx="527">
                  <c:v>2.2699999999998899</c:v>
                </c:pt>
                <c:pt idx="528">
                  <c:v>2.2799999999998901</c:v>
                </c:pt>
                <c:pt idx="529">
                  <c:v>2.2899999999998899</c:v>
                </c:pt>
                <c:pt idx="530">
                  <c:v>2.2999999999998901</c:v>
                </c:pt>
                <c:pt idx="531">
                  <c:v>2.3099999999998899</c:v>
                </c:pt>
                <c:pt idx="532">
                  <c:v>2.3199999999998902</c:v>
                </c:pt>
                <c:pt idx="533">
                  <c:v>2.3299999999998899</c:v>
                </c:pt>
                <c:pt idx="534">
                  <c:v>2.3399999999998902</c:v>
                </c:pt>
                <c:pt idx="535">
                  <c:v>2.34999999999989</c:v>
                </c:pt>
                <c:pt idx="536">
                  <c:v>2.3599999999998902</c:v>
                </c:pt>
                <c:pt idx="537">
                  <c:v>2.36999999999989</c:v>
                </c:pt>
                <c:pt idx="538">
                  <c:v>2.3799999999998902</c:v>
                </c:pt>
                <c:pt idx="539">
                  <c:v>2.38999999999989</c:v>
                </c:pt>
                <c:pt idx="540">
                  <c:v>2.39999999999988</c:v>
                </c:pt>
                <c:pt idx="541">
                  <c:v>2.4099999999998798</c:v>
                </c:pt>
                <c:pt idx="542">
                  <c:v>2.41999999999988</c:v>
                </c:pt>
                <c:pt idx="543">
                  <c:v>2.4299999999998798</c:v>
                </c:pt>
                <c:pt idx="544">
                  <c:v>2.43999999999988</c:v>
                </c:pt>
                <c:pt idx="545">
                  <c:v>2.4499999999998798</c:v>
                </c:pt>
                <c:pt idx="546">
                  <c:v>2.4599999999998801</c:v>
                </c:pt>
                <c:pt idx="547">
                  <c:v>2.4699999999998798</c:v>
                </c:pt>
                <c:pt idx="548">
                  <c:v>2.4799999999998801</c:v>
                </c:pt>
                <c:pt idx="549">
                  <c:v>2.4899999999998799</c:v>
                </c:pt>
                <c:pt idx="550">
                  <c:v>2.4999999999998801</c:v>
                </c:pt>
                <c:pt idx="551">
                  <c:v>2.5099999999998799</c:v>
                </c:pt>
                <c:pt idx="552">
                  <c:v>2.5199999999998801</c:v>
                </c:pt>
                <c:pt idx="553">
                  <c:v>2.5299999999998799</c:v>
                </c:pt>
                <c:pt idx="554">
                  <c:v>2.5399999999998801</c:v>
                </c:pt>
                <c:pt idx="555">
                  <c:v>2.5499999999998799</c:v>
                </c:pt>
                <c:pt idx="556">
                  <c:v>2.5599999999998801</c:v>
                </c:pt>
                <c:pt idx="557">
                  <c:v>2.5699999999998799</c:v>
                </c:pt>
                <c:pt idx="558">
                  <c:v>2.5799999999998802</c:v>
                </c:pt>
                <c:pt idx="559">
                  <c:v>2.58999999999988</c:v>
                </c:pt>
                <c:pt idx="560">
                  <c:v>2.5999999999998802</c:v>
                </c:pt>
                <c:pt idx="561">
                  <c:v>2.60999999999988</c:v>
                </c:pt>
                <c:pt idx="562">
                  <c:v>2.6199999999998802</c:v>
                </c:pt>
                <c:pt idx="563">
                  <c:v>2.62999999999988</c:v>
                </c:pt>
                <c:pt idx="564">
                  <c:v>2.6399999999998802</c:v>
                </c:pt>
                <c:pt idx="565">
                  <c:v>2.64999999999988</c:v>
                </c:pt>
                <c:pt idx="566">
                  <c:v>2.6599999999998798</c:v>
                </c:pt>
                <c:pt idx="567">
                  <c:v>2.66999999999988</c:v>
                </c:pt>
                <c:pt idx="568">
                  <c:v>2.6799999999998798</c:v>
                </c:pt>
                <c:pt idx="569">
                  <c:v>2.68999999999988</c:v>
                </c:pt>
                <c:pt idx="570">
                  <c:v>2.6999999999998798</c:v>
                </c:pt>
                <c:pt idx="571">
                  <c:v>2.7099999999998801</c:v>
                </c:pt>
                <c:pt idx="572">
                  <c:v>2.7199999999998798</c:v>
                </c:pt>
                <c:pt idx="573">
                  <c:v>2.7299999999998801</c:v>
                </c:pt>
                <c:pt idx="574">
                  <c:v>2.7399999999998799</c:v>
                </c:pt>
                <c:pt idx="575">
                  <c:v>2.7499999999998801</c:v>
                </c:pt>
                <c:pt idx="576">
                  <c:v>2.7599999999998799</c:v>
                </c:pt>
                <c:pt idx="577">
                  <c:v>2.7699999999998801</c:v>
                </c:pt>
                <c:pt idx="578">
                  <c:v>2.7799999999998799</c:v>
                </c:pt>
                <c:pt idx="579">
                  <c:v>2.7899999999998801</c:v>
                </c:pt>
                <c:pt idx="580">
                  <c:v>2.7999999999998799</c:v>
                </c:pt>
                <c:pt idx="581">
                  <c:v>2.8099999999998801</c:v>
                </c:pt>
                <c:pt idx="582">
                  <c:v>2.8199999999998799</c:v>
                </c:pt>
                <c:pt idx="583">
                  <c:v>2.8299999999998802</c:v>
                </c:pt>
                <c:pt idx="584">
                  <c:v>2.83999999999988</c:v>
                </c:pt>
                <c:pt idx="585">
                  <c:v>2.8499999999998802</c:v>
                </c:pt>
                <c:pt idx="586">
                  <c:v>2.85999999999988</c:v>
                </c:pt>
                <c:pt idx="587">
                  <c:v>2.86999999999987</c:v>
                </c:pt>
                <c:pt idx="588">
                  <c:v>2.8799999999998702</c:v>
                </c:pt>
                <c:pt idx="589">
                  <c:v>2.88999999999987</c:v>
                </c:pt>
                <c:pt idx="590">
                  <c:v>2.8999999999998698</c:v>
                </c:pt>
                <c:pt idx="591">
                  <c:v>2.90999999999987</c:v>
                </c:pt>
                <c:pt idx="592">
                  <c:v>2.9199999999998698</c:v>
                </c:pt>
                <c:pt idx="593">
                  <c:v>2.92999999999987</c:v>
                </c:pt>
                <c:pt idx="594">
                  <c:v>2.9399999999998698</c:v>
                </c:pt>
                <c:pt idx="595">
                  <c:v>2.9499999999998701</c:v>
                </c:pt>
                <c:pt idx="596">
                  <c:v>2.9599999999998698</c:v>
                </c:pt>
                <c:pt idx="597">
                  <c:v>2.9699999999998701</c:v>
                </c:pt>
                <c:pt idx="598">
                  <c:v>2.9799999999998699</c:v>
                </c:pt>
                <c:pt idx="599">
                  <c:v>2.9899999999998701</c:v>
                </c:pt>
                <c:pt idx="600">
                  <c:v>2.9999999999998699</c:v>
                </c:pt>
              </c:numCache>
            </c:numRef>
          </c:cat>
          <c:val>
            <c:numRef>
              <c:f>'Normal Area'!$V$5:$V$605</c:f>
              <c:numCache>
                <c:formatCode>0.00000</c:formatCode>
                <c:ptCount val="6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5.7303788919129531E-2</c:v>
                </c:pt>
                <c:pt idx="498">
                  <c:v>5.6183141903880275E-2</c:v>
                </c:pt>
                <c:pt idx="499">
                  <c:v>5.507890237213782E-2</c:v>
                </c:pt>
                <c:pt idx="500">
                  <c:v>5.3990966513199921E-2</c:v>
                </c:pt>
                <c:pt idx="501">
                  <c:v>5.2919227719251977E-2</c:v>
                </c:pt>
                <c:pt idx="502">
                  <c:v>5.1863576682832105E-2</c:v>
                </c:pt>
                <c:pt idx="503">
                  <c:v>5.0823901493702514E-2</c:v>
                </c:pt>
                <c:pt idx="504">
                  <c:v>4.980008773508196E-2</c:v>
                </c:pt>
                <c:pt idx="505">
                  <c:v>4.8792018579193748E-2</c:v>
                </c:pt>
                <c:pt idx="506">
                  <c:v>4.7799574882087859E-2</c:v>
                </c:pt>
                <c:pt idx="507">
                  <c:v>4.6822635277693786E-2</c:v>
                </c:pt>
                <c:pt idx="508">
                  <c:v>4.58610762710654E-2</c:v>
                </c:pt>
                <c:pt idx="509">
                  <c:v>4.491477233077739E-2</c:v>
                </c:pt>
                <c:pt idx="510">
                  <c:v>4.3983595980437371E-2</c:v>
                </c:pt>
                <c:pt idx="511">
                  <c:v>4.3067417889275705E-2</c:v>
                </c:pt>
                <c:pt idx="512">
                  <c:v>4.2166106961780157E-2</c:v>
                </c:pt>
                <c:pt idx="513">
                  <c:v>4.1279530426340062E-2</c:v>
                </c:pt>
                <c:pt idx="514">
                  <c:v>4.0407553922869821E-2</c:v>
                </c:pt>
                <c:pt idx="515">
                  <c:v>3.9550041589379553E-2</c:v>
                </c:pt>
                <c:pt idx="516">
                  <c:v>3.8706856147464802E-2</c:v>
                </c:pt>
                <c:pt idx="517">
                  <c:v>3.7877858986686531E-2</c:v>
                </c:pt>
                <c:pt idx="518">
                  <c:v>3.7062910247815377E-2</c:v>
                </c:pt>
                <c:pt idx="519">
                  <c:v>3.6261868904914965E-2</c:v>
                </c:pt>
                <c:pt idx="520">
                  <c:v>3.5474592846240029E-2</c:v>
                </c:pt>
                <c:pt idx="521">
                  <c:v>3.4700938953927264E-2</c:v>
                </c:pt>
                <c:pt idx="522">
                  <c:v>3.3940763182457472E-2</c:v>
                </c:pt>
                <c:pt idx="523">
                  <c:v>3.3193920635869276E-2</c:v>
                </c:pt>
                <c:pt idx="524">
                  <c:v>3.2460265643705445E-2</c:v>
                </c:pt>
                <c:pt idx="525">
                  <c:v>3.173965183567528E-2</c:v>
                </c:pt>
                <c:pt idx="526">
                  <c:v>3.1031932215015962E-2</c:v>
                </c:pt>
                <c:pt idx="527">
                  <c:v>3.0336959230539223E-2</c:v>
                </c:pt>
                <c:pt idx="528">
                  <c:v>2.9654584847348706E-2</c:v>
                </c:pt>
                <c:pt idx="529">
                  <c:v>2.8984660616216726E-2</c:v>
                </c:pt>
                <c:pt idx="530">
                  <c:v>2.832703774160833E-2</c:v>
                </c:pt>
                <c:pt idx="531">
                  <c:v>2.7681567148343612E-2</c:v>
                </c:pt>
                <c:pt idx="532">
                  <c:v>2.7048099546888672E-2</c:v>
                </c:pt>
                <c:pt idx="533">
                  <c:v>2.6426485497268504E-2</c:v>
                </c:pt>
                <c:pt idx="534">
                  <c:v>2.5816575471594317E-2</c:v>
                </c:pt>
                <c:pt idx="535">
                  <c:v>2.5218219915200908E-2</c:v>
                </c:pt>
                <c:pt idx="536">
                  <c:v>2.4631269306388884E-2</c:v>
                </c:pt>
                <c:pt idx="537">
                  <c:v>2.405557421476924E-2</c:v>
                </c:pt>
                <c:pt idx="538">
                  <c:v>2.3490985358207497E-2</c:v>
                </c:pt>
                <c:pt idx="539">
                  <c:v>2.2937353658366733E-2</c:v>
                </c:pt>
                <c:pt idx="540">
                  <c:v>2.2394530294849346E-2</c:v>
                </c:pt>
                <c:pt idx="541">
                  <c:v>2.1862366757935726E-2</c:v>
                </c:pt>
                <c:pt idx="542">
                  <c:v>2.1340714899928982E-2</c:v>
                </c:pt>
                <c:pt idx="543">
                  <c:v>2.0829426985098272E-2</c:v>
                </c:pt>
                <c:pt idx="544">
                  <c:v>2.0328355738231788E-2</c:v>
                </c:pt>
                <c:pt idx="545">
                  <c:v>1.9837354391801162E-2</c:v>
                </c:pt>
                <c:pt idx="546">
                  <c:v>1.9356276731742672E-2</c:v>
                </c:pt>
                <c:pt idx="547">
                  <c:v>1.8884977141861783E-2</c:v>
                </c:pt>
                <c:pt idx="548">
                  <c:v>1.8423310646867527E-2</c:v>
                </c:pt>
                <c:pt idx="549">
                  <c:v>1.7971132954045017E-2</c:v>
                </c:pt>
                <c:pt idx="550">
                  <c:v>1.7528300493573793E-2</c:v>
                </c:pt>
                <c:pt idx="551">
                  <c:v>1.7094670457502091E-2</c:v>
                </c:pt>
                <c:pt idx="552">
                  <c:v>1.6670100837386098E-2</c:v>
                </c:pt>
                <c:pt idx="553">
                  <c:v>1.6254450460605436E-2</c:v>
                </c:pt>
                <c:pt idx="554">
                  <c:v>1.5847579025365648E-2</c:v>
                </c:pt>
                <c:pt idx="555">
                  <c:v>1.5449347134399901E-2</c:v>
                </c:pt>
                <c:pt idx="556">
                  <c:v>1.5059616327382072E-2</c:v>
                </c:pt>
                <c:pt idx="557">
                  <c:v>1.4678249112064569E-2</c:v>
                </c:pt>
                <c:pt idx="558">
                  <c:v>1.4305108994154117E-2</c:v>
                </c:pt>
                <c:pt idx="559">
                  <c:v>1.3940060505940152E-2</c:v>
                </c:pt>
                <c:pt idx="560">
                  <c:v>1.3582969233689849E-2</c:v>
                </c:pt>
                <c:pt idx="561">
                  <c:v>1.323370184382551E-2</c:v>
                </c:pt>
                <c:pt idx="562">
                  <c:v>1.2892126107899358E-2</c:v>
                </c:pt>
                <c:pt idx="563">
                  <c:v>1.255811092638217E-2</c:v>
                </c:pt>
                <c:pt idx="564">
                  <c:v>1.2231526351281843E-2</c:v>
                </c:pt>
                <c:pt idx="565">
                  <c:v>1.1912243607608968E-2</c:v>
                </c:pt>
                <c:pt idx="566">
                  <c:v>1.1600135113706276E-2</c:v>
                </c:pt>
                <c:pt idx="567">
                  <c:v>1.1295074500459752E-2</c:v>
                </c:pt>
                <c:pt idx="568">
                  <c:v>1.0996936629409123E-2</c:v>
                </c:pt>
                <c:pt idx="569">
                  <c:v>1.0705597609775637E-2</c:v>
                </c:pt>
                <c:pt idx="570">
                  <c:v>1.0420934814425978E-2</c:v>
                </c:pt>
                <c:pt idx="571">
                  <c:v>1.0142826894790374E-2</c:v>
                </c:pt>
                <c:pt idx="572">
                  <c:v>9.8711537947543653E-3</c:v>
                </c:pt>
                <c:pt idx="573">
                  <c:v>9.6057967635427306E-3</c:v>
                </c:pt>
                <c:pt idx="574">
                  <c:v>9.3466383676153626E-3</c:v>
                </c:pt>
                <c:pt idx="575">
                  <c:v>9.0935625015940488E-3</c:v>
                </c:pt>
                <c:pt idx="576">
                  <c:v>8.846454398240158E-3</c:v>
                </c:pt>
                <c:pt idx="577">
                  <c:v>8.605200637502532E-3</c:v>
                </c:pt>
                <c:pt idx="578">
                  <c:v>8.3696891546558259E-3</c:v>
                </c:pt>
                <c:pt idx="579">
                  <c:v>8.1398092475487467E-3</c:v>
                </c:pt>
                <c:pt idx="580">
                  <c:v>7.9154515829826261E-3</c:v>
                </c:pt>
                <c:pt idx="581">
                  <c:v>7.6965082022399153E-3</c:v>
                </c:pt>
                <c:pt idx="582">
                  <c:v>7.4828725257830922E-3</c:v>
                </c:pt>
                <c:pt idx="583">
                  <c:v>7.2744393571436859E-3</c:v>
                </c:pt>
                <c:pt idx="584">
                  <c:v>7.07110488602186E-3</c:v>
                </c:pt>
                <c:pt idx="585">
                  <c:v>6.8727666906163208E-3</c:v>
                </c:pt>
                <c:pt idx="586">
                  <c:v>6.6793237392049109E-3</c:v>
                </c:pt>
                <c:pt idx="587">
                  <c:v>6.4906763909957851E-3</c:v>
                </c:pt>
                <c:pt idx="588">
                  <c:v>6.3067263962682859E-3</c:v>
                </c:pt>
                <c:pt idx="589">
                  <c:v>6.1273768958259901E-3</c:v>
                </c:pt>
                <c:pt idx="590">
                  <c:v>5.9525324197781011E-3</c:v>
                </c:pt>
                <c:pt idx="591">
                  <c:v>5.7820988856716648E-3</c:v>
                </c:pt>
                <c:pt idx="592">
                  <c:v>5.6159835959930984E-3</c:v>
                </c:pt>
                <c:pt idx="593">
                  <c:v>5.4540952350586236E-3</c:v>
                </c:pt>
                <c:pt idx="594">
                  <c:v>5.2963438653130428E-3</c:v>
                </c:pt>
                <c:pt idx="595">
                  <c:v>5.1426409230559125E-3</c:v>
                </c:pt>
                <c:pt idx="596">
                  <c:v>4.992899213614301E-3</c:v>
                </c:pt>
                <c:pt idx="597">
                  <c:v>4.8470329059808167E-3</c:v>
                </c:pt>
                <c:pt idx="598">
                  <c:v>4.7049575269358058E-3</c:v>
                </c:pt>
                <c:pt idx="599">
                  <c:v>4.5665899546719216E-3</c:v>
                </c:pt>
                <c:pt idx="600">
                  <c:v>4.4318484119397396E-3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907712"/>
        <c:axId val="151610496"/>
      </c:areaChart>
      <c:catAx>
        <c:axId val="15190771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610496"/>
        <c:crosses val="autoZero"/>
        <c:auto val="1"/>
        <c:lblAlgn val="ctr"/>
        <c:lblOffset val="100"/>
        <c:tickLblSkip val="50"/>
        <c:tickMarkSkip val="50"/>
        <c:noMultiLvlLbl val="0"/>
      </c:catAx>
      <c:valAx>
        <c:axId val="151610496"/>
        <c:scaling>
          <c:orientation val="minMax"/>
          <c:max val="0.42"/>
          <c:min val="0"/>
        </c:scaling>
        <c:delete val="0"/>
        <c:axPos val="l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907712"/>
        <c:crosses val="autoZero"/>
        <c:crossBetween val="midCat"/>
        <c:majorUnit val="0.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zero"/>
    <c:showDLblsOverMax val="0"/>
  </c:chart>
  <c:spPr>
    <a:solidFill>
      <a:schemeClr val="bg1"/>
    </a:solidFill>
    <a:ln w="3175">
      <a:noFill/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842204813121724E-2"/>
          <c:y val="7.7881856873834435E-2"/>
          <c:w val="0.84421139413177848"/>
          <c:h val="0.79439494011311118"/>
        </c:manualLayout>
      </c:layout>
      <c:areaChart>
        <c:grouping val="stacked"/>
        <c:varyColors val="0"/>
        <c:ser>
          <c:idx val="0"/>
          <c:order val="0"/>
          <c:tx>
            <c:v>Lower</c:v>
          </c:tx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'Inverse Normal'!$U$6:$U$606</c:f>
              <c:numCache>
                <c:formatCode>0.00</c:formatCode>
                <c:ptCount val="601"/>
                <c:pt idx="0">
                  <c:v>-3</c:v>
                </c:pt>
                <c:pt idx="1">
                  <c:v>-2.99</c:v>
                </c:pt>
                <c:pt idx="2">
                  <c:v>-2.98</c:v>
                </c:pt>
                <c:pt idx="3">
                  <c:v>-2.97</c:v>
                </c:pt>
                <c:pt idx="4">
                  <c:v>-2.96</c:v>
                </c:pt>
                <c:pt idx="5">
                  <c:v>-2.95</c:v>
                </c:pt>
                <c:pt idx="6">
                  <c:v>-2.94</c:v>
                </c:pt>
                <c:pt idx="7">
                  <c:v>-2.93</c:v>
                </c:pt>
                <c:pt idx="8">
                  <c:v>-2.92</c:v>
                </c:pt>
                <c:pt idx="9">
                  <c:v>-2.91</c:v>
                </c:pt>
                <c:pt idx="10">
                  <c:v>-2.9</c:v>
                </c:pt>
                <c:pt idx="11">
                  <c:v>-2.89</c:v>
                </c:pt>
                <c:pt idx="12">
                  <c:v>-2.88</c:v>
                </c:pt>
                <c:pt idx="13">
                  <c:v>-2.87</c:v>
                </c:pt>
                <c:pt idx="14">
                  <c:v>-2.86</c:v>
                </c:pt>
                <c:pt idx="15">
                  <c:v>-2.85</c:v>
                </c:pt>
                <c:pt idx="16">
                  <c:v>-2.84</c:v>
                </c:pt>
                <c:pt idx="17">
                  <c:v>-2.83</c:v>
                </c:pt>
                <c:pt idx="18">
                  <c:v>-2.82</c:v>
                </c:pt>
                <c:pt idx="19">
                  <c:v>-2.81</c:v>
                </c:pt>
                <c:pt idx="20">
                  <c:v>-2.8</c:v>
                </c:pt>
                <c:pt idx="21">
                  <c:v>-2.79</c:v>
                </c:pt>
                <c:pt idx="22">
                  <c:v>-2.78000000000001</c:v>
                </c:pt>
                <c:pt idx="23">
                  <c:v>-2.77</c:v>
                </c:pt>
                <c:pt idx="24">
                  <c:v>-2.76000000000001</c:v>
                </c:pt>
                <c:pt idx="25">
                  <c:v>-2.75</c:v>
                </c:pt>
                <c:pt idx="26">
                  <c:v>-2.74000000000001</c:v>
                </c:pt>
                <c:pt idx="27">
                  <c:v>-2.7300000000000102</c:v>
                </c:pt>
                <c:pt idx="28">
                  <c:v>-2.72000000000001</c:v>
                </c:pt>
                <c:pt idx="29">
                  <c:v>-2.7100000000000102</c:v>
                </c:pt>
                <c:pt idx="30">
                  <c:v>-2.7000000000000099</c:v>
                </c:pt>
                <c:pt idx="31">
                  <c:v>-2.6900000000000102</c:v>
                </c:pt>
                <c:pt idx="32">
                  <c:v>-2.6800000000000099</c:v>
                </c:pt>
                <c:pt idx="33">
                  <c:v>-2.6700000000000101</c:v>
                </c:pt>
                <c:pt idx="34">
                  <c:v>-2.6600000000000099</c:v>
                </c:pt>
                <c:pt idx="35">
                  <c:v>-2.6500000000000101</c:v>
                </c:pt>
                <c:pt idx="36">
                  <c:v>-2.6400000000000099</c:v>
                </c:pt>
                <c:pt idx="37">
                  <c:v>-2.6300000000000101</c:v>
                </c:pt>
                <c:pt idx="38">
                  <c:v>-2.6200000000000099</c:v>
                </c:pt>
                <c:pt idx="39">
                  <c:v>-2.6100000000000101</c:v>
                </c:pt>
                <c:pt idx="40">
                  <c:v>-2.6000000000000099</c:v>
                </c:pt>
                <c:pt idx="41">
                  <c:v>-2.5900000000000101</c:v>
                </c:pt>
                <c:pt idx="42">
                  <c:v>-2.5800000000000098</c:v>
                </c:pt>
                <c:pt idx="43">
                  <c:v>-2.5700000000000101</c:v>
                </c:pt>
                <c:pt idx="44">
                  <c:v>-2.5600000000000098</c:v>
                </c:pt>
                <c:pt idx="45">
                  <c:v>-2.55000000000001</c:v>
                </c:pt>
                <c:pt idx="46">
                  <c:v>-2.5400000000000098</c:v>
                </c:pt>
                <c:pt idx="47">
                  <c:v>-2.53000000000001</c:v>
                </c:pt>
                <c:pt idx="48">
                  <c:v>-2.5200000000000098</c:v>
                </c:pt>
                <c:pt idx="49">
                  <c:v>-2.51000000000001</c:v>
                </c:pt>
                <c:pt idx="50">
                  <c:v>-2.5000000000000102</c:v>
                </c:pt>
                <c:pt idx="51">
                  <c:v>-2.49000000000001</c:v>
                </c:pt>
                <c:pt idx="52">
                  <c:v>-2.4800000000000102</c:v>
                </c:pt>
                <c:pt idx="53">
                  <c:v>-2.47000000000001</c:v>
                </c:pt>
                <c:pt idx="54">
                  <c:v>-2.4600000000000102</c:v>
                </c:pt>
                <c:pt idx="55">
                  <c:v>-2.4500000000000099</c:v>
                </c:pt>
                <c:pt idx="56">
                  <c:v>-2.4400000000000102</c:v>
                </c:pt>
                <c:pt idx="57">
                  <c:v>-2.4300000000000099</c:v>
                </c:pt>
                <c:pt idx="58">
                  <c:v>-2.4200000000000101</c:v>
                </c:pt>
                <c:pt idx="59">
                  <c:v>-2.4100000000000099</c:v>
                </c:pt>
                <c:pt idx="60">
                  <c:v>-2.4000000000000101</c:v>
                </c:pt>
                <c:pt idx="61">
                  <c:v>-2.3900000000000099</c:v>
                </c:pt>
                <c:pt idx="62">
                  <c:v>-2.3800000000000101</c:v>
                </c:pt>
                <c:pt idx="63">
                  <c:v>-2.3700000000000099</c:v>
                </c:pt>
                <c:pt idx="64">
                  <c:v>-2.3600000000000101</c:v>
                </c:pt>
                <c:pt idx="65">
                  <c:v>-2.3500000000000099</c:v>
                </c:pt>
                <c:pt idx="66">
                  <c:v>-2.3400000000000101</c:v>
                </c:pt>
                <c:pt idx="67">
                  <c:v>-2.3300000000000098</c:v>
                </c:pt>
                <c:pt idx="68">
                  <c:v>-2.3200000000000101</c:v>
                </c:pt>
                <c:pt idx="69">
                  <c:v>-2.31000000000002</c:v>
                </c:pt>
                <c:pt idx="70">
                  <c:v>-2.30000000000001</c:v>
                </c:pt>
                <c:pt idx="71">
                  <c:v>-2.29000000000002</c:v>
                </c:pt>
                <c:pt idx="72">
                  <c:v>-2.28000000000001</c:v>
                </c:pt>
                <c:pt idx="73">
                  <c:v>-2.27000000000002</c:v>
                </c:pt>
                <c:pt idx="74">
                  <c:v>-2.2600000000000202</c:v>
                </c:pt>
                <c:pt idx="75">
                  <c:v>-2.25000000000002</c:v>
                </c:pt>
                <c:pt idx="76">
                  <c:v>-2.2400000000000202</c:v>
                </c:pt>
                <c:pt idx="77">
                  <c:v>-2.23000000000002</c:v>
                </c:pt>
                <c:pt idx="78">
                  <c:v>-2.2200000000000202</c:v>
                </c:pt>
                <c:pt idx="79">
                  <c:v>-2.2100000000000199</c:v>
                </c:pt>
                <c:pt idx="80">
                  <c:v>-2.2000000000000202</c:v>
                </c:pt>
                <c:pt idx="81">
                  <c:v>-2.1900000000000199</c:v>
                </c:pt>
                <c:pt idx="82">
                  <c:v>-2.1800000000000201</c:v>
                </c:pt>
                <c:pt idx="83">
                  <c:v>-2.1700000000000199</c:v>
                </c:pt>
                <c:pt idx="84">
                  <c:v>-2.1600000000000201</c:v>
                </c:pt>
                <c:pt idx="85">
                  <c:v>-2.1500000000000199</c:v>
                </c:pt>
                <c:pt idx="86">
                  <c:v>-2.1400000000000201</c:v>
                </c:pt>
                <c:pt idx="87">
                  <c:v>-2.1300000000000199</c:v>
                </c:pt>
                <c:pt idx="88">
                  <c:v>-2.1200000000000201</c:v>
                </c:pt>
                <c:pt idx="89">
                  <c:v>-2.1100000000000199</c:v>
                </c:pt>
                <c:pt idx="90">
                  <c:v>-2.1000000000000201</c:v>
                </c:pt>
                <c:pt idx="91">
                  <c:v>-2.0900000000000198</c:v>
                </c:pt>
                <c:pt idx="92">
                  <c:v>-2.0800000000000201</c:v>
                </c:pt>
                <c:pt idx="93">
                  <c:v>-2.0700000000000198</c:v>
                </c:pt>
                <c:pt idx="94">
                  <c:v>-2.06000000000002</c:v>
                </c:pt>
                <c:pt idx="95">
                  <c:v>-2.0500000000000198</c:v>
                </c:pt>
                <c:pt idx="96">
                  <c:v>-2.04000000000002</c:v>
                </c:pt>
                <c:pt idx="97">
                  <c:v>-2.0300000000000198</c:v>
                </c:pt>
                <c:pt idx="98">
                  <c:v>-2.02000000000002</c:v>
                </c:pt>
                <c:pt idx="99">
                  <c:v>-2.0100000000000202</c:v>
                </c:pt>
                <c:pt idx="100">
                  <c:v>-2.00000000000002</c:v>
                </c:pt>
                <c:pt idx="101">
                  <c:v>-1.99000000000002</c:v>
                </c:pt>
                <c:pt idx="102">
                  <c:v>-1.98000000000002</c:v>
                </c:pt>
                <c:pt idx="103">
                  <c:v>-1.97000000000002</c:v>
                </c:pt>
                <c:pt idx="104">
                  <c:v>-1.9600000000000199</c:v>
                </c:pt>
                <c:pt idx="105">
                  <c:v>-1.9500000000000199</c:v>
                </c:pt>
                <c:pt idx="106">
                  <c:v>-1.9400000000000199</c:v>
                </c:pt>
                <c:pt idx="107">
                  <c:v>-1.9300000000000199</c:v>
                </c:pt>
                <c:pt idx="108">
                  <c:v>-1.9200000000000199</c:v>
                </c:pt>
                <c:pt idx="109">
                  <c:v>-1.9100000000000199</c:v>
                </c:pt>
                <c:pt idx="110">
                  <c:v>-1.9000000000000199</c:v>
                </c:pt>
                <c:pt idx="111">
                  <c:v>-1.8900000000000201</c:v>
                </c:pt>
                <c:pt idx="112">
                  <c:v>-1.8800000000000201</c:v>
                </c:pt>
                <c:pt idx="113">
                  <c:v>-1.8700000000000201</c:v>
                </c:pt>
                <c:pt idx="114">
                  <c:v>-1.8600000000000201</c:v>
                </c:pt>
                <c:pt idx="115">
                  <c:v>-1.8500000000000201</c:v>
                </c:pt>
                <c:pt idx="116">
                  <c:v>-1.8400000000000201</c:v>
                </c:pt>
                <c:pt idx="117">
                  <c:v>-1.8300000000000201</c:v>
                </c:pt>
                <c:pt idx="118">
                  <c:v>-1.82000000000003</c:v>
                </c:pt>
                <c:pt idx="119">
                  <c:v>-1.81000000000003</c:v>
                </c:pt>
                <c:pt idx="120">
                  <c:v>-1.80000000000003</c:v>
                </c:pt>
                <c:pt idx="121">
                  <c:v>-1.79000000000003</c:v>
                </c:pt>
                <c:pt idx="122">
                  <c:v>-1.78000000000003</c:v>
                </c:pt>
                <c:pt idx="123">
                  <c:v>-1.77000000000003</c:v>
                </c:pt>
                <c:pt idx="124">
                  <c:v>-1.76000000000003</c:v>
                </c:pt>
                <c:pt idx="125">
                  <c:v>-1.75000000000003</c:v>
                </c:pt>
                <c:pt idx="126">
                  <c:v>-1.74000000000003</c:v>
                </c:pt>
                <c:pt idx="127">
                  <c:v>-1.73000000000003</c:v>
                </c:pt>
                <c:pt idx="128">
                  <c:v>-1.7200000000000299</c:v>
                </c:pt>
                <c:pt idx="129">
                  <c:v>-1.7100000000000299</c:v>
                </c:pt>
                <c:pt idx="130">
                  <c:v>-1.7000000000000299</c:v>
                </c:pt>
                <c:pt idx="131">
                  <c:v>-1.6900000000000299</c:v>
                </c:pt>
                <c:pt idx="132">
                  <c:v>-1.6800000000000299</c:v>
                </c:pt>
                <c:pt idx="133">
                  <c:v>-1.6700000000000299</c:v>
                </c:pt>
                <c:pt idx="134">
                  <c:v>-1.6600000000000299</c:v>
                </c:pt>
                <c:pt idx="135">
                  <c:v>-1.6500000000000301</c:v>
                </c:pt>
                <c:pt idx="136">
                  <c:v>-1.6400000000000301</c:v>
                </c:pt>
                <c:pt idx="137">
                  <c:v>-1.6300000000000301</c:v>
                </c:pt>
                <c:pt idx="138">
                  <c:v>-1.6200000000000301</c:v>
                </c:pt>
                <c:pt idx="139">
                  <c:v>-1.6100000000000301</c:v>
                </c:pt>
                <c:pt idx="140">
                  <c:v>-1.6000000000000301</c:v>
                </c:pt>
                <c:pt idx="141">
                  <c:v>-1.5900000000000301</c:v>
                </c:pt>
                <c:pt idx="142">
                  <c:v>-1.58000000000003</c:v>
                </c:pt>
                <c:pt idx="143">
                  <c:v>-1.57000000000003</c:v>
                </c:pt>
                <c:pt idx="144">
                  <c:v>-1.56000000000003</c:v>
                </c:pt>
                <c:pt idx="145">
                  <c:v>-1.55000000000003</c:v>
                </c:pt>
                <c:pt idx="146">
                  <c:v>-1.54000000000003</c:v>
                </c:pt>
                <c:pt idx="147">
                  <c:v>-1.53000000000003</c:v>
                </c:pt>
                <c:pt idx="148">
                  <c:v>-1.52000000000003</c:v>
                </c:pt>
                <c:pt idx="149">
                  <c:v>-1.51000000000003</c:v>
                </c:pt>
                <c:pt idx="150">
                  <c:v>-1.50000000000003</c:v>
                </c:pt>
                <c:pt idx="151">
                  <c:v>-1.49000000000003</c:v>
                </c:pt>
                <c:pt idx="152">
                  <c:v>-1.48000000000003</c:v>
                </c:pt>
                <c:pt idx="153">
                  <c:v>-1.4700000000000299</c:v>
                </c:pt>
                <c:pt idx="154">
                  <c:v>-1.4600000000000299</c:v>
                </c:pt>
                <c:pt idx="155">
                  <c:v>-1.4500000000000299</c:v>
                </c:pt>
                <c:pt idx="156">
                  <c:v>-1.4400000000000299</c:v>
                </c:pt>
                <c:pt idx="157">
                  <c:v>-1.4300000000000299</c:v>
                </c:pt>
                <c:pt idx="158">
                  <c:v>-1.4200000000000299</c:v>
                </c:pt>
                <c:pt idx="159">
                  <c:v>-1.4100000000000299</c:v>
                </c:pt>
                <c:pt idx="160">
                  <c:v>-1.4000000000000301</c:v>
                </c:pt>
                <c:pt idx="161">
                  <c:v>-1.3900000000000301</c:v>
                </c:pt>
                <c:pt idx="162">
                  <c:v>-1.3800000000000301</c:v>
                </c:pt>
                <c:pt idx="163">
                  <c:v>-1.3700000000000301</c:v>
                </c:pt>
                <c:pt idx="164">
                  <c:v>-1.3600000000000301</c:v>
                </c:pt>
                <c:pt idx="165">
                  <c:v>-1.3500000000000401</c:v>
                </c:pt>
                <c:pt idx="166">
                  <c:v>-1.34000000000004</c:v>
                </c:pt>
                <c:pt idx="167">
                  <c:v>-1.33000000000004</c:v>
                </c:pt>
                <c:pt idx="168">
                  <c:v>-1.32000000000004</c:v>
                </c:pt>
                <c:pt idx="169">
                  <c:v>-1.31000000000004</c:v>
                </c:pt>
                <c:pt idx="170">
                  <c:v>-1.30000000000004</c:v>
                </c:pt>
                <c:pt idx="171">
                  <c:v>-1.29000000000004</c:v>
                </c:pt>
                <c:pt idx="172">
                  <c:v>-1.28000000000004</c:v>
                </c:pt>
                <c:pt idx="173">
                  <c:v>-1.27000000000004</c:v>
                </c:pt>
                <c:pt idx="174">
                  <c:v>-1.26000000000004</c:v>
                </c:pt>
                <c:pt idx="175">
                  <c:v>-1.25000000000004</c:v>
                </c:pt>
                <c:pt idx="176">
                  <c:v>-1.24000000000004</c:v>
                </c:pt>
                <c:pt idx="177">
                  <c:v>-1.23000000000004</c:v>
                </c:pt>
                <c:pt idx="178">
                  <c:v>-1.2200000000000399</c:v>
                </c:pt>
                <c:pt idx="179">
                  <c:v>-1.2100000000000399</c:v>
                </c:pt>
                <c:pt idx="180">
                  <c:v>-1.2000000000000399</c:v>
                </c:pt>
                <c:pt idx="181">
                  <c:v>-1.1900000000000399</c:v>
                </c:pt>
                <c:pt idx="182">
                  <c:v>-1.1800000000000399</c:v>
                </c:pt>
                <c:pt idx="183">
                  <c:v>-1.1700000000000399</c:v>
                </c:pt>
                <c:pt idx="184">
                  <c:v>-1.1600000000000401</c:v>
                </c:pt>
                <c:pt idx="185">
                  <c:v>-1.1500000000000401</c:v>
                </c:pt>
                <c:pt idx="186">
                  <c:v>-1.1400000000000401</c:v>
                </c:pt>
                <c:pt idx="187">
                  <c:v>-1.1300000000000401</c:v>
                </c:pt>
                <c:pt idx="188">
                  <c:v>-1.1200000000000401</c:v>
                </c:pt>
                <c:pt idx="189">
                  <c:v>-1.1100000000000401</c:v>
                </c:pt>
                <c:pt idx="190">
                  <c:v>-1.1000000000000401</c:v>
                </c:pt>
                <c:pt idx="191">
                  <c:v>-1.09000000000004</c:v>
                </c:pt>
                <c:pt idx="192">
                  <c:v>-1.08000000000004</c:v>
                </c:pt>
                <c:pt idx="193">
                  <c:v>-1.07000000000004</c:v>
                </c:pt>
                <c:pt idx="194">
                  <c:v>-1.06000000000004</c:v>
                </c:pt>
                <c:pt idx="195">
                  <c:v>-1.05000000000004</c:v>
                </c:pt>
                <c:pt idx="196">
                  <c:v>-1.04000000000004</c:v>
                </c:pt>
                <c:pt idx="197">
                  <c:v>-1.03000000000004</c:v>
                </c:pt>
                <c:pt idx="198">
                  <c:v>-1.02000000000004</c:v>
                </c:pt>
                <c:pt idx="199">
                  <c:v>-1.01000000000004</c:v>
                </c:pt>
                <c:pt idx="200">
                  <c:v>-1.00000000000004</c:v>
                </c:pt>
                <c:pt idx="201">
                  <c:v>-0.99000000000003996</c:v>
                </c:pt>
                <c:pt idx="202">
                  <c:v>-0.98000000000003995</c:v>
                </c:pt>
                <c:pt idx="203">
                  <c:v>-0.97000000000004005</c:v>
                </c:pt>
                <c:pt idx="204">
                  <c:v>-0.96000000000004004</c:v>
                </c:pt>
                <c:pt idx="205">
                  <c:v>-0.95000000000004003</c:v>
                </c:pt>
                <c:pt idx="206">
                  <c:v>-0.94000000000004003</c:v>
                </c:pt>
                <c:pt idx="207">
                  <c:v>-0.93000000000004002</c:v>
                </c:pt>
                <c:pt idx="208">
                  <c:v>-0.92000000000004001</c:v>
                </c:pt>
                <c:pt idx="209">
                  <c:v>-0.91000000000004</c:v>
                </c:pt>
                <c:pt idx="210">
                  <c:v>-0.90000000000003999</c:v>
                </c:pt>
                <c:pt idx="211">
                  <c:v>-0.89000000000003998</c:v>
                </c:pt>
                <c:pt idx="212">
                  <c:v>-0.88000000000004996</c:v>
                </c:pt>
                <c:pt idx="213">
                  <c:v>-0.87000000000004996</c:v>
                </c:pt>
                <c:pt idx="214">
                  <c:v>-0.86000000000004995</c:v>
                </c:pt>
                <c:pt idx="215">
                  <c:v>-0.85000000000005005</c:v>
                </c:pt>
                <c:pt idx="216">
                  <c:v>-0.84000000000005004</c:v>
                </c:pt>
                <c:pt idx="217">
                  <c:v>-0.83000000000005003</c:v>
                </c:pt>
                <c:pt idx="218">
                  <c:v>-0.82000000000005002</c:v>
                </c:pt>
                <c:pt idx="219">
                  <c:v>-0.81000000000005001</c:v>
                </c:pt>
                <c:pt idx="220">
                  <c:v>-0.80000000000005</c:v>
                </c:pt>
                <c:pt idx="221">
                  <c:v>-0.79000000000005</c:v>
                </c:pt>
                <c:pt idx="222">
                  <c:v>-0.78000000000004999</c:v>
                </c:pt>
                <c:pt idx="223">
                  <c:v>-0.77000000000004998</c:v>
                </c:pt>
                <c:pt idx="224">
                  <c:v>-0.76000000000004997</c:v>
                </c:pt>
                <c:pt idx="225">
                  <c:v>-0.75000000000004996</c:v>
                </c:pt>
                <c:pt idx="226">
                  <c:v>-0.74000000000004995</c:v>
                </c:pt>
                <c:pt idx="227">
                  <c:v>-0.73000000000005005</c:v>
                </c:pt>
                <c:pt idx="228">
                  <c:v>-0.72000000000005004</c:v>
                </c:pt>
                <c:pt idx="229">
                  <c:v>-0.71000000000005004</c:v>
                </c:pt>
                <c:pt idx="230">
                  <c:v>-0.70000000000005003</c:v>
                </c:pt>
                <c:pt idx="231">
                  <c:v>-0.69000000000005002</c:v>
                </c:pt>
                <c:pt idx="232">
                  <c:v>-0.68000000000005001</c:v>
                </c:pt>
                <c:pt idx="233">
                  <c:v>-0.67000000000005</c:v>
                </c:pt>
                <c:pt idx="234">
                  <c:v>-0.66000000000004999</c:v>
                </c:pt>
                <c:pt idx="235">
                  <c:v>-0.65000000000004998</c:v>
                </c:pt>
                <c:pt idx="236">
                  <c:v>-0.64000000000004997</c:v>
                </c:pt>
                <c:pt idx="237">
                  <c:v>-0.63000000000004996</c:v>
                </c:pt>
                <c:pt idx="238">
                  <c:v>-0.62000000000004996</c:v>
                </c:pt>
                <c:pt idx="239">
                  <c:v>-0.61000000000004995</c:v>
                </c:pt>
                <c:pt idx="240">
                  <c:v>-0.60000000000005005</c:v>
                </c:pt>
                <c:pt idx="241">
                  <c:v>-0.59000000000005004</c:v>
                </c:pt>
                <c:pt idx="242">
                  <c:v>-0.58000000000005003</c:v>
                </c:pt>
                <c:pt idx="243">
                  <c:v>-0.57000000000005002</c:v>
                </c:pt>
                <c:pt idx="244">
                  <c:v>-0.56000000000005001</c:v>
                </c:pt>
                <c:pt idx="245">
                  <c:v>-0.55000000000005</c:v>
                </c:pt>
                <c:pt idx="246">
                  <c:v>-0.54000000000005</c:v>
                </c:pt>
                <c:pt idx="247">
                  <c:v>-0.53000000000004999</c:v>
                </c:pt>
                <c:pt idx="248">
                  <c:v>-0.52000000000004998</c:v>
                </c:pt>
                <c:pt idx="249">
                  <c:v>-0.51000000000004997</c:v>
                </c:pt>
                <c:pt idx="250">
                  <c:v>-0.50000000000004996</c:v>
                </c:pt>
                <c:pt idx="251">
                  <c:v>-0.49000000000005001</c:v>
                </c:pt>
                <c:pt idx="252">
                  <c:v>-0.48000000000005</c:v>
                </c:pt>
                <c:pt idx="253">
                  <c:v>-0.47000000000004999</c:v>
                </c:pt>
                <c:pt idx="254">
                  <c:v>-0.46000000000004998</c:v>
                </c:pt>
                <c:pt idx="255">
                  <c:v>-0.45000000000005003</c:v>
                </c:pt>
                <c:pt idx="256">
                  <c:v>-0.44000000000005002</c:v>
                </c:pt>
                <c:pt idx="257">
                  <c:v>-0.43000000000005001</c:v>
                </c:pt>
                <c:pt idx="258">
                  <c:v>-0.42000000000005</c:v>
                </c:pt>
                <c:pt idx="259">
                  <c:v>-0.41000000000005998</c:v>
                </c:pt>
                <c:pt idx="260">
                  <c:v>-0.40000000000005997</c:v>
                </c:pt>
                <c:pt idx="261">
                  <c:v>-0.39000000000006002</c:v>
                </c:pt>
                <c:pt idx="262">
                  <c:v>-0.38000000000006001</c:v>
                </c:pt>
                <c:pt idx="263">
                  <c:v>-0.37000000000006</c:v>
                </c:pt>
                <c:pt idx="264">
                  <c:v>-0.36000000000005999</c:v>
                </c:pt>
                <c:pt idx="265">
                  <c:v>-0.35000000000005999</c:v>
                </c:pt>
                <c:pt idx="266">
                  <c:v>-0.34000000000005998</c:v>
                </c:pt>
                <c:pt idx="267">
                  <c:v>-0.33000000000006002</c:v>
                </c:pt>
                <c:pt idx="268">
                  <c:v>-0.32000000000006001</c:v>
                </c:pt>
                <c:pt idx="269">
                  <c:v>-0.31000000000006001</c:v>
                </c:pt>
                <c:pt idx="270">
                  <c:v>-0.30000000000006</c:v>
                </c:pt>
                <c:pt idx="271">
                  <c:v>-0.29000000000005999</c:v>
                </c:pt>
                <c:pt idx="272">
                  <c:v>-0.28000000000005998</c:v>
                </c:pt>
                <c:pt idx="273">
                  <c:v>-0.27000000000006003</c:v>
                </c:pt>
                <c:pt idx="274">
                  <c:v>-0.26000000000006002</c:v>
                </c:pt>
                <c:pt idx="275">
                  <c:v>-0.25000000000006001</c:v>
                </c:pt>
                <c:pt idx="276">
                  <c:v>-0.24000000000006</c:v>
                </c:pt>
                <c:pt idx="277">
                  <c:v>-0.23000000000005999</c:v>
                </c:pt>
                <c:pt idx="278">
                  <c:v>-0.22000000000006001</c:v>
                </c:pt>
                <c:pt idx="279">
                  <c:v>-0.21000000000006</c:v>
                </c:pt>
                <c:pt idx="280">
                  <c:v>-0.20000000000005999</c:v>
                </c:pt>
                <c:pt idx="281">
                  <c:v>-0.19000000000006001</c:v>
                </c:pt>
                <c:pt idx="282">
                  <c:v>-0.18000000000006</c:v>
                </c:pt>
                <c:pt idx="283">
                  <c:v>-0.17000000000005999</c:v>
                </c:pt>
                <c:pt idx="284">
                  <c:v>-0.16000000000006001</c:v>
                </c:pt>
                <c:pt idx="285">
                  <c:v>-0.15000000000006</c:v>
                </c:pt>
                <c:pt idx="286">
                  <c:v>-0.14000000000005999</c:v>
                </c:pt>
                <c:pt idx="287">
                  <c:v>-0.13000000000006001</c:v>
                </c:pt>
                <c:pt idx="288">
                  <c:v>-0.12000000000006</c:v>
                </c:pt>
                <c:pt idx="289">
                  <c:v>-0.11000000000005999</c:v>
                </c:pt>
                <c:pt idx="290">
                  <c:v>-0.10000000000006</c:v>
                </c:pt>
                <c:pt idx="291">
                  <c:v>-9.0000000000059796E-2</c:v>
                </c:pt>
                <c:pt idx="292">
                  <c:v>-8.0000000000059995E-2</c:v>
                </c:pt>
                <c:pt idx="293">
                  <c:v>-7.0000000000059806E-2</c:v>
                </c:pt>
                <c:pt idx="294">
                  <c:v>-6.0000000000059998E-2</c:v>
                </c:pt>
                <c:pt idx="295">
                  <c:v>-5.0000000000060198E-2</c:v>
                </c:pt>
                <c:pt idx="296">
                  <c:v>-4.0000000000060001E-2</c:v>
                </c:pt>
                <c:pt idx="297">
                  <c:v>-3.0000000000060201E-2</c:v>
                </c:pt>
                <c:pt idx="298">
                  <c:v>-2.0000000000060001E-2</c:v>
                </c:pt>
                <c:pt idx="299">
                  <c:v>-1.00000000000602E-2</c:v>
                </c:pt>
                <c:pt idx="300">
                  <c:v>-5.9952043329758504E-14</c:v>
                </c:pt>
                <c:pt idx="301">
                  <c:v>9.9999999999398296E-3</c:v>
                </c:pt>
                <c:pt idx="302">
                  <c:v>1.99999999999401E-2</c:v>
                </c:pt>
                <c:pt idx="303">
                  <c:v>2.9999999999939901E-2</c:v>
                </c:pt>
                <c:pt idx="304">
                  <c:v>3.9999999999940097E-2</c:v>
                </c:pt>
                <c:pt idx="305">
                  <c:v>4.99999999999301E-2</c:v>
                </c:pt>
                <c:pt idx="306">
                  <c:v>5.9999999999929901E-2</c:v>
                </c:pt>
                <c:pt idx="307">
                  <c:v>6.9999999999930104E-2</c:v>
                </c:pt>
                <c:pt idx="308">
                  <c:v>7.9999999999929905E-2</c:v>
                </c:pt>
                <c:pt idx="309">
                  <c:v>8.9999999999930094E-2</c:v>
                </c:pt>
                <c:pt idx="310">
                  <c:v>9.9999999999929895E-2</c:v>
                </c:pt>
                <c:pt idx="311">
                  <c:v>0.10999999999993</c:v>
                </c:pt>
                <c:pt idx="312">
                  <c:v>0.11999999999993</c:v>
                </c:pt>
                <c:pt idx="313">
                  <c:v>0.12999999999993</c:v>
                </c:pt>
                <c:pt idx="314">
                  <c:v>0.13999999999993001</c:v>
                </c:pt>
                <c:pt idx="315">
                  <c:v>0.14999999999992999</c:v>
                </c:pt>
                <c:pt idx="316">
                  <c:v>0.15999999999993</c:v>
                </c:pt>
                <c:pt idx="317">
                  <c:v>0.16999999999993001</c:v>
                </c:pt>
                <c:pt idx="318">
                  <c:v>0.17999999999992999</c:v>
                </c:pt>
                <c:pt idx="319">
                  <c:v>0.18999999999993</c:v>
                </c:pt>
                <c:pt idx="320">
                  <c:v>0.19999999999993001</c:v>
                </c:pt>
                <c:pt idx="321">
                  <c:v>0.20999999999992999</c:v>
                </c:pt>
                <c:pt idx="322">
                  <c:v>0.21999999999993</c:v>
                </c:pt>
                <c:pt idx="323">
                  <c:v>0.22999999999993001</c:v>
                </c:pt>
                <c:pt idx="324">
                  <c:v>0.23999999999992999</c:v>
                </c:pt>
                <c:pt idx="325">
                  <c:v>0.24999999999993</c:v>
                </c:pt>
                <c:pt idx="326">
                  <c:v>0.25999999999993001</c:v>
                </c:pt>
                <c:pt idx="327">
                  <c:v>0.26999999999993002</c:v>
                </c:pt>
                <c:pt idx="328">
                  <c:v>0.27999999999993003</c:v>
                </c:pt>
                <c:pt idx="329">
                  <c:v>0.28999999999992998</c:v>
                </c:pt>
                <c:pt idx="330">
                  <c:v>0.29999999999992999</c:v>
                </c:pt>
                <c:pt idx="331">
                  <c:v>0.30999999999993</c:v>
                </c:pt>
                <c:pt idx="332">
                  <c:v>0.31999999999993001</c:v>
                </c:pt>
                <c:pt idx="333">
                  <c:v>0.32999999999993002</c:v>
                </c:pt>
                <c:pt idx="334">
                  <c:v>0.33999999999993002</c:v>
                </c:pt>
                <c:pt idx="335">
                  <c:v>0.34999999999992998</c:v>
                </c:pt>
                <c:pt idx="336">
                  <c:v>0.35999999999992999</c:v>
                </c:pt>
                <c:pt idx="337">
                  <c:v>0.36999999999993</c:v>
                </c:pt>
                <c:pt idx="338">
                  <c:v>0.37999999999993</c:v>
                </c:pt>
                <c:pt idx="339">
                  <c:v>0.38999999999993001</c:v>
                </c:pt>
                <c:pt idx="340">
                  <c:v>0.39999999999993002</c:v>
                </c:pt>
                <c:pt idx="341">
                  <c:v>0.40999999999992998</c:v>
                </c:pt>
                <c:pt idx="342">
                  <c:v>0.41999999999992998</c:v>
                </c:pt>
                <c:pt idx="343">
                  <c:v>0.42999999999992999</c:v>
                </c:pt>
                <c:pt idx="344">
                  <c:v>0.43999999999993</c:v>
                </c:pt>
                <c:pt idx="345">
                  <c:v>0.44999999999993001</c:v>
                </c:pt>
                <c:pt idx="346">
                  <c:v>0.45999999999993002</c:v>
                </c:pt>
                <c:pt idx="347">
                  <c:v>0.46999999999992997</c:v>
                </c:pt>
                <c:pt idx="348">
                  <c:v>0.47999999999992998</c:v>
                </c:pt>
                <c:pt idx="349">
                  <c:v>0.48999999999992999</c:v>
                </c:pt>
                <c:pt idx="350">
                  <c:v>0.49999999999993</c:v>
                </c:pt>
                <c:pt idx="351">
                  <c:v>0.50999999999992995</c:v>
                </c:pt>
                <c:pt idx="352">
                  <c:v>0.51999999999991997</c:v>
                </c:pt>
                <c:pt idx="353">
                  <c:v>0.52999999999991998</c:v>
                </c:pt>
                <c:pt idx="354">
                  <c:v>0.53999999999991999</c:v>
                </c:pt>
                <c:pt idx="355">
                  <c:v>0.54999999999992</c:v>
                </c:pt>
                <c:pt idx="356">
                  <c:v>0.55999999999992001</c:v>
                </c:pt>
                <c:pt idx="357">
                  <c:v>0.56999999999992002</c:v>
                </c:pt>
                <c:pt idx="358">
                  <c:v>0.57999999999992002</c:v>
                </c:pt>
                <c:pt idx="359">
                  <c:v>0.58999999999992003</c:v>
                </c:pt>
                <c:pt idx="360">
                  <c:v>0.59999999999992004</c:v>
                </c:pt>
                <c:pt idx="361">
                  <c:v>0.60999999999992005</c:v>
                </c:pt>
                <c:pt idx="362">
                  <c:v>0.61999999999991995</c:v>
                </c:pt>
                <c:pt idx="363">
                  <c:v>0.62999999999991996</c:v>
                </c:pt>
                <c:pt idx="364">
                  <c:v>0.63999999999991997</c:v>
                </c:pt>
                <c:pt idx="365">
                  <c:v>0.64999999999991998</c:v>
                </c:pt>
                <c:pt idx="366">
                  <c:v>0.65999999999991998</c:v>
                </c:pt>
                <c:pt idx="367">
                  <c:v>0.66999999999991999</c:v>
                </c:pt>
                <c:pt idx="368">
                  <c:v>0.67999999999992</c:v>
                </c:pt>
                <c:pt idx="369">
                  <c:v>0.68999999999992001</c:v>
                </c:pt>
                <c:pt idx="370">
                  <c:v>0.69999999999992002</c:v>
                </c:pt>
                <c:pt idx="371">
                  <c:v>0.70999999999992003</c:v>
                </c:pt>
                <c:pt idx="372">
                  <c:v>0.71999999999992004</c:v>
                </c:pt>
                <c:pt idx="373">
                  <c:v>0.72999999999992005</c:v>
                </c:pt>
                <c:pt idx="374">
                  <c:v>0.73999999999992006</c:v>
                </c:pt>
                <c:pt idx="375">
                  <c:v>0.74999999999991995</c:v>
                </c:pt>
                <c:pt idx="376">
                  <c:v>0.75999999999991996</c:v>
                </c:pt>
                <c:pt idx="377">
                  <c:v>0.76999999999991997</c:v>
                </c:pt>
                <c:pt idx="378">
                  <c:v>0.77999999999991998</c:v>
                </c:pt>
                <c:pt idx="379">
                  <c:v>0.78999999999991999</c:v>
                </c:pt>
                <c:pt idx="380">
                  <c:v>0.79999999999992</c:v>
                </c:pt>
                <c:pt idx="381">
                  <c:v>0.80999999999992001</c:v>
                </c:pt>
                <c:pt idx="382">
                  <c:v>0.81999999999992002</c:v>
                </c:pt>
                <c:pt idx="383">
                  <c:v>0.82999999999992002</c:v>
                </c:pt>
                <c:pt idx="384">
                  <c:v>0.83999999999992003</c:v>
                </c:pt>
                <c:pt idx="385">
                  <c:v>0.84999999999992004</c:v>
                </c:pt>
                <c:pt idx="386">
                  <c:v>0.85999999999992005</c:v>
                </c:pt>
                <c:pt idx="387">
                  <c:v>0.86999999999991995</c:v>
                </c:pt>
                <c:pt idx="388">
                  <c:v>0.87999999999991996</c:v>
                </c:pt>
                <c:pt idx="389">
                  <c:v>0.88999999999991997</c:v>
                </c:pt>
                <c:pt idx="390">
                  <c:v>0.89999999999991998</c:v>
                </c:pt>
                <c:pt idx="391">
                  <c:v>0.90999999999991998</c:v>
                </c:pt>
                <c:pt idx="392">
                  <c:v>0.91999999999991999</c:v>
                </c:pt>
                <c:pt idx="393">
                  <c:v>0.92999999999992</c:v>
                </c:pt>
                <c:pt idx="394">
                  <c:v>0.93999999999992001</c:v>
                </c:pt>
                <c:pt idx="395">
                  <c:v>0.94999999999992002</c:v>
                </c:pt>
                <c:pt idx="396">
                  <c:v>0.95999999999992003</c:v>
                </c:pt>
                <c:pt idx="397">
                  <c:v>0.96999999999992004</c:v>
                </c:pt>
                <c:pt idx="398">
                  <c:v>0.97999999999992005</c:v>
                </c:pt>
                <c:pt idx="399">
                  <c:v>0.98999999999990995</c:v>
                </c:pt>
                <c:pt idx="400">
                  <c:v>0.99999999999990996</c:v>
                </c:pt>
                <c:pt idx="401">
                  <c:v>1.0099999999999101</c:v>
                </c:pt>
                <c:pt idx="402">
                  <c:v>1.0199999999999101</c:v>
                </c:pt>
                <c:pt idx="403">
                  <c:v>1.0299999999999101</c:v>
                </c:pt>
                <c:pt idx="404">
                  <c:v>1.0399999999999101</c:v>
                </c:pt>
                <c:pt idx="405">
                  <c:v>1.0499999999999099</c:v>
                </c:pt>
                <c:pt idx="406">
                  <c:v>1.0599999999999099</c:v>
                </c:pt>
                <c:pt idx="407">
                  <c:v>1.0699999999999099</c:v>
                </c:pt>
                <c:pt idx="408">
                  <c:v>1.0799999999999099</c:v>
                </c:pt>
                <c:pt idx="409">
                  <c:v>1.0899999999999099</c:v>
                </c:pt>
                <c:pt idx="410">
                  <c:v>1.0999999999999099</c:v>
                </c:pt>
                <c:pt idx="411">
                  <c:v>1.1099999999999099</c:v>
                </c:pt>
                <c:pt idx="412">
                  <c:v>1.11999999999991</c:v>
                </c:pt>
                <c:pt idx="413">
                  <c:v>1.12999999999991</c:v>
                </c:pt>
                <c:pt idx="414">
                  <c:v>1.13999999999991</c:v>
                </c:pt>
                <c:pt idx="415">
                  <c:v>1.14999999999991</c:v>
                </c:pt>
                <c:pt idx="416">
                  <c:v>1.15999999999991</c:v>
                </c:pt>
                <c:pt idx="417">
                  <c:v>1.16999999999991</c:v>
                </c:pt>
                <c:pt idx="418">
                  <c:v>1.17999999999991</c:v>
                </c:pt>
                <c:pt idx="419">
                  <c:v>1.18999999999991</c:v>
                </c:pt>
                <c:pt idx="420">
                  <c:v>1.19999999999991</c:v>
                </c:pt>
                <c:pt idx="421">
                  <c:v>1.20999999999991</c:v>
                </c:pt>
                <c:pt idx="422">
                  <c:v>1.21999999999991</c:v>
                </c:pt>
                <c:pt idx="423">
                  <c:v>1.2299999999999101</c:v>
                </c:pt>
                <c:pt idx="424">
                  <c:v>1.2399999999999101</c:v>
                </c:pt>
                <c:pt idx="425">
                  <c:v>1.2499999999999101</c:v>
                </c:pt>
                <c:pt idx="426">
                  <c:v>1.2599999999999101</c:v>
                </c:pt>
                <c:pt idx="427">
                  <c:v>1.2699999999999101</c:v>
                </c:pt>
                <c:pt idx="428">
                  <c:v>1.2799999999999101</c:v>
                </c:pt>
                <c:pt idx="429">
                  <c:v>1.2899999999999101</c:v>
                </c:pt>
                <c:pt idx="430">
                  <c:v>1.2999999999999099</c:v>
                </c:pt>
                <c:pt idx="431">
                  <c:v>1.3099999999999099</c:v>
                </c:pt>
                <c:pt idx="432">
                  <c:v>1.3199999999999099</c:v>
                </c:pt>
                <c:pt idx="433">
                  <c:v>1.3299999999999099</c:v>
                </c:pt>
                <c:pt idx="434">
                  <c:v>1.3399999999999099</c:v>
                </c:pt>
                <c:pt idx="435">
                  <c:v>1.3499999999999099</c:v>
                </c:pt>
                <c:pt idx="436">
                  <c:v>1.3599999999999099</c:v>
                </c:pt>
                <c:pt idx="437">
                  <c:v>1.36999999999991</c:v>
                </c:pt>
                <c:pt idx="438">
                  <c:v>1.37999999999991</c:v>
                </c:pt>
                <c:pt idx="439">
                  <c:v>1.38999999999991</c:v>
                </c:pt>
                <c:pt idx="440">
                  <c:v>1.39999999999991</c:v>
                </c:pt>
                <c:pt idx="441">
                  <c:v>1.40999999999991</c:v>
                </c:pt>
                <c:pt idx="442">
                  <c:v>1.41999999999991</c:v>
                </c:pt>
                <c:pt idx="443">
                  <c:v>1.42999999999991</c:v>
                </c:pt>
                <c:pt idx="444">
                  <c:v>1.43999999999991</c:v>
                </c:pt>
                <c:pt idx="445">
                  <c:v>1.44999999999991</c:v>
                </c:pt>
                <c:pt idx="446">
                  <c:v>1.4599999999999</c:v>
                </c:pt>
                <c:pt idx="447">
                  <c:v>1.4699999999999001</c:v>
                </c:pt>
                <c:pt idx="448">
                  <c:v>1.4799999999999001</c:v>
                </c:pt>
                <c:pt idx="449">
                  <c:v>1.4899999999999001</c:v>
                </c:pt>
                <c:pt idx="450">
                  <c:v>1.4999999999999001</c:v>
                </c:pt>
                <c:pt idx="451">
                  <c:v>1.5099999999999001</c:v>
                </c:pt>
                <c:pt idx="452">
                  <c:v>1.5199999999999001</c:v>
                </c:pt>
                <c:pt idx="453">
                  <c:v>1.5299999999999001</c:v>
                </c:pt>
                <c:pt idx="454">
                  <c:v>1.5399999999998999</c:v>
                </c:pt>
                <c:pt idx="455">
                  <c:v>1.5499999999998999</c:v>
                </c:pt>
                <c:pt idx="456">
                  <c:v>1.5599999999998999</c:v>
                </c:pt>
                <c:pt idx="457">
                  <c:v>1.5699999999998999</c:v>
                </c:pt>
                <c:pt idx="458">
                  <c:v>1.5799999999998999</c:v>
                </c:pt>
                <c:pt idx="459">
                  <c:v>1.5899999999998999</c:v>
                </c:pt>
                <c:pt idx="460">
                  <c:v>1.5999999999998999</c:v>
                </c:pt>
                <c:pt idx="461">
                  <c:v>1.6099999999999</c:v>
                </c:pt>
                <c:pt idx="462">
                  <c:v>1.6199999999999</c:v>
                </c:pt>
                <c:pt idx="463">
                  <c:v>1.6299999999999</c:v>
                </c:pt>
                <c:pt idx="464">
                  <c:v>1.6399999999999</c:v>
                </c:pt>
                <c:pt idx="465">
                  <c:v>1.6499999999999</c:v>
                </c:pt>
                <c:pt idx="466">
                  <c:v>1.6599999999999</c:v>
                </c:pt>
                <c:pt idx="467">
                  <c:v>1.6699999999999</c:v>
                </c:pt>
                <c:pt idx="468">
                  <c:v>1.6799999999999</c:v>
                </c:pt>
                <c:pt idx="469">
                  <c:v>1.6899999999999</c:v>
                </c:pt>
                <c:pt idx="470">
                  <c:v>1.6999999999999</c:v>
                </c:pt>
                <c:pt idx="471">
                  <c:v>1.7099999999999</c:v>
                </c:pt>
                <c:pt idx="472">
                  <c:v>1.7199999999999001</c:v>
                </c:pt>
                <c:pt idx="473">
                  <c:v>1.7299999999999001</c:v>
                </c:pt>
                <c:pt idx="474">
                  <c:v>1.7399999999999001</c:v>
                </c:pt>
                <c:pt idx="475">
                  <c:v>1.7499999999999001</c:v>
                </c:pt>
                <c:pt idx="476">
                  <c:v>1.7599999999999001</c:v>
                </c:pt>
                <c:pt idx="477">
                  <c:v>1.7699999999999001</c:v>
                </c:pt>
                <c:pt idx="478">
                  <c:v>1.7799999999999001</c:v>
                </c:pt>
                <c:pt idx="479">
                  <c:v>1.7899999999998999</c:v>
                </c:pt>
                <c:pt idx="480">
                  <c:v>1.7999999999998999</c:v>
                </c:pt>
                <c:pt idx="481">
                  <c:v>1.8099999999998999</c:v>
                </c:pt>
                <c:pt idx="482">
                  <c:v>1.8199999999998999</c:v>
                </c:pt>
                <c:pt idx="483">
                  <c:v>1.8299999999998999</c:v>
                </c:pt>
                <c:pt idx="484">
                  <c:v>1.8399999999998999</c:v>
                </c:pt>
                <c:pt idx="485">
                  <c:v>1.8499999999998999</c:v>
                </c:pt>
                <c:pt idx="486">
                  <c:v>1.8599999999999</c:v>
                </c:pt>
                <c:pt idx="487">
                  <c:v>1.8699999999999</c:v>
                </c:pt>
                <c:pt idx="488">
                  <c:v>1.8799999999999</c:v>
                </c:pt>
                <c:pt idx="489">
                  <c:v>1.8899999999999</c:v>
                </c:pt>
                <c:pt idx="490">
                  <c:v>1.8999999999999</c:v>
                </c:pt>
                <c:pt idx="491">
                  <c:v>1.9099999999999</c:v>
                </c:pt>
                <c:pt idx="492">
                  <c:v>1.9199999999999</c:v>
                </c:pt>
                <c:pt idx="493">
                  <c:v>1.92999999999989</c:v>
                </c:pt>
                <c:pt idx="494">
                  <c:v>1.93999999999989</c:v>
                </c:pt>
                <c:pt idx="495">
                  <c:v>1.94999999999989</c:v>
                </c:pt>
                <c:pt idx="496">
                  <c:v>1.9599999999998901</c:v>
                </c:pt>
                <c:pt idx="497">
                  <c:v>1.9699999999998901</c:v>
                </c:pt>
                <c:pt idx="498">
                  <c:v>1.9799999999998901</c:v>
                </c:pt>
                <c:pt idx="499">
                  <c:v>1.9899999999998901</c:v>
                </c:pt>
                <c:pt idx="500">
                  <c:v>1.9999999999998901</c:v>
                </c:pt>
                <c:pt idx="501">
                  <c:v>2.0099999999998901</c:v>
                </c:pt>
                <c:pt idx="502">
                  <c:v>2.0199999999998899</c:v>
                </c:pt>
                <c:pt idx="503">
                  <c:v>2.0299999999998901</c:v>
                </c:pt>
                <c:pt idx="504">
                  <c:v>2.0399999999998899</c:v>
                </c:pt>
                <c:pt idx="505">
                  <c:v>2.0499999999998901</c:v>
                </c:pt>
                <c:pt idx="506">
                  <c:v>2.0599999999998899</c:v>
                </c:pt>
                <c:pt idx="507">
                  <c:v>2.0699999999998902</c:v>
                </c:pt>
                <c:pt idx="508">
                  <c:v>2.0799999999998899</c:v>
                </c:pt>
                <c:pt idx="509">
                  <c:v>2.0899999999998902</c:v>
                </c:pt>
                <c:pt idx="510">
                  <c:v>2.09999999999989</c:v>
                </c:pt>
                <c:pt idx="511">
                  <c:v>2.1099999999998902</c:v>
                </c:pt>
                <c:pt idx="512">
                  <c:v>2.11999999999989</c:v>
                </c:pt>
                <c:pt idx="513">
                  <c:v>2.1299999999998902</c:v>
                </c:pt>
                <c:pt idx="514">
                  <c:v>2.13999999999989</c:v>
                </c:pt>
                <c:pt idx="515">
                  <c:v>2.1499999999998902</c:v>
                </c:pt>
                <c:pt idx="516">
                  <c:v>2.15999999999989</c:v>
                </c:pt>
                <c:pt idx="517">
                  <c:v>2.1699999999998898</c:v>
                </c:pt>
                <c:pt idx="518">
                  <c:v>2.17999999999989</c:v>
                </c:pt>
                <c:pt idx="519">
                  <c:v>2.1899999999998898</c:v>
                </c:pt>
                <c:pt idx="520">
                  <c:v>2.19999999999989</c:v>
                </c:pt>
                <c:pt idx="521">
                  <c:v>2.2099999999998898</c:v>
                </c:pt>
                <c:pt idx="522">
                  <c:v>2.2199999999998901</c:v>
                </c:pt>
                <c:pt idx="523">
                  <c:v>2.2299999999998898</c:v>
                </c:pt>
                <c:pt idx="524">
                  <c:v>2.2399999999998901</c:v>
                </c:pt>
                <c:pt idx="525">
                  <c:v>2.2499999999998899</c:v>
                </c:pt>
                <c:pt idx="526">
                  <c:v>2.2599999999998901</c:v>
                </c:pt>
                <c:pt idx="527">
                  <c:v>2.2699999999998899</c:v>
                </c:pt>
                <c:pt idx="528">
                  <c:v>2.2799999999998901</c:v>
                </c:pt>
                <c:pt idx="529">
                  <c:v>2.2899999999998899</c:v>
                </c:pt>
                <c:pt idx="530">
                  <c:v>2.2999999999998901</c:v>
                </c:pt>
                <c:pt idx="531">
                  <c:v>2.3099999999998899</c:v>
                </c:pt>
                <c:pt idx="532">
                  <c:v>2.3199999999998902</c:v>
                </c:pt>
                <c:pt idx="533">
                  <c:v>2.3299999999998899</c:v>
                </c:pt>
                <c:pt idx="534">
                  <c:v>2.3399999999998902</c:v>
                </c:pt>
                <c:pt idx="535">
                  <c:v>2.34999999999989</c:v>
                </c:pt>
                <c:pt idx="536">
                  <c:v>2.3599999999998902</c:v>
                </c:pt>
                <c:pt idx="537">
                  <c:v>2.36999999999989</c:v>
                </c:pt>
                <c:pt idx="538">
                  <c:v>2.3799999999998902</c:v>
                </c:pt>
                <c:pt idx="539">
                  <c:v>2.38999999999989</c:v>
                </c:pt>
                <c:pt idx="540">
                  <c:v>2.39999999999988</c:v>
                </c:pt>
                <c:pt idx="541">
                  <c:v>2.4099999999998798</c:v>
                </c:pt>
                <c:pt idx="542">
                  <c:v>2.41999999999988</c:v>
                </c:pt>
                <c:pt idx="543">
                  <c:v>2.4299999999998798</c:v>
                </c:pt>
                <c:pt idx="544">
                  <c:v>2.43999999999988</c:v>
                </c:pt>
                <c:pt idx="545">
                  <c:v>2.4499999999998798</c:v>
                </c:pt>
                <c:pt idx="546">
                  <c:v>2.4599999999998801</c:v>
                </c:pt>
                <c:pt idx="547">
                  <c:v>2.4699999999998798</c:v>
                </c:pt>
                <c:pt idx="548">
                  <c:v>2.4799999999998801</c:v>
                </c:pt>
                <c:pt idx="549">
                  <c:v>2.4899999999998799</c:v>
                </c:pt>
                <c:pt idx="550">
                  <c:v>2.4999999999998801</c:v>
                </c:pt>
                <c:pt idx="551">
                  <c:v>2.5099999999998799</c:v>
                </c:pt>
                <c:pt idx="552">
                  <c:v>2.5199999999998801</c:v>
                </c:pt>
                <c:pt idx="553">
                  <c:v>2.5299999999998799</c:v>
                </c:pt>
                <c:pt idx="554">
                  <c:v>2.5399999999998801</c:v>
                </c:pt>
                <c:pt idx="555">
                  <c:v>2.5499999999998799</c:v>
                </c:pt>
                <c:pt idx="556">
                  <c:v>2.5599999999998801</c:v>
                </c:pt>
                <c:pt idx="557">
                  <c:v>2.5699999999998799</c:v>
                </c:pt>
                <c:pt idx="558">
                  <c:v>2.5799999999998802</c:v>
                </c:pt>
                <c:pt idx="559">
                  <c:v>2.58999999999988</c:v>
                </c:pt>
                <c:pt idx="560">
                  <c:v>2.5999999999998802</c:v>
                </c:pt>
                <c:pt idx="561">
                  <c:v>2.60999999999988</c:v>
                </c:pt>
                <c:pt idx="562">
                  <c:v>2.6199999999998802</c:v>
                </c:pt>
                <c:pt idx="563">
                  <c:v>2.62999999999988</c:v>
                </c:pt>
                <c:pt idx="564">
                  <c:v>2.6399999999998802</c:v>
                </c:pt>
                <c:pt idx="565">
                  <c:v>2.64999999999988</c:v>
                </c:pt>
                <c:pt idx="566">
                  <c:v>2.6599999999998798</c:v>
                </c:pt>
                <c:pt idx="567">
                  <c:v>2.66999999999988</c:v>
                </c:pt>
                <c:pt idx="568">
                  <c:v>2.6799999999998798</c:v>
                </c:pt>
                <c:pt idx="569">
                  <c:v>2.68999999999988</c:v>
                </c:pt>
                <c:pt idx="570">
                  <c:v>2.6999999999998798</c:v>
                </c:pt>
                <c:pt idx="571">
                  <c:v>2.7099999999998801</c:v>
                </c:pt>
                <c:pt idx="572">
                  <c:v>2.7199999999998798</c:v>
                </c:pt>
                <c:pt idx="573">
                  <c:v>2.7299999999998801</c:v>
                </c:pt>
                <c:pt idx="574">
                  <c:v>2.7399999999998799</c:v>
                </c:pt>
                <c:pt idx="575">
                  <c:v>2.7499999999998801</c:v>
                </c:pt>
                <c:pt idx="576">
                  <c:v>2.7599999999998799</c:v>
                </c:pt>
                <c:pt idx="577">
                  <c:v>2.7699999999998801</c:v>
                </c:pt>
                <c:pt idx="578">
                  <c:v>2.7799999999998799</c:v>
                </c:pt>
                <c:pt idx="579">
                  <c:v>2.7899999999998801</c:v>
                </c:pt>
                <c:pt idx="580">
                  <c:v>2.7999999999998799</c:v>
                </c:pt>
                <c:pt idx="581">
                  <c:v>2.8099999999998801</c:v>
                </c:pt>
                <c:pt idx="582">
                  <c:v>2.8199999999998799</c:v>
                </c:pt>
                <c:pt idx="583">
                  <c:v>2.8299999999998802</c:v>
                </c:pt>
                <c:pt idx="584">
                  <c:v>2.83999999999988</c:v>
                </c:pt>
                <c:pt idx="585">
                  <c:v>2.8499999999998802</c:v>
                </c:pt>
                <c:pt idx="586">
                  <c:v>2.85999999999988</c:v>
                </c:pt>
                <c:pt idx="587">
                  <c:v>2.86999999999987</c:v>
                </c:pt>
                <c:pt idx="588">
                  <c:v>2.8799999999998702</c:v>
                </c:pt>
                <c:pt idx="589">
                  <c:v>2.88999999999987</c:v>
                </c:pt>
                <c:pt idx="590">
                  <c:v>2.8999999999998698</c:v>
                </c:pt>
                <c:pt idx="591">
                  <c:v>2.90999999999987</c:v>
                </c:pt>
                <c:pt idx="592">
                  <c:v>2.9199999999998698</c:v>
                </c:pt>
                <c:pt idx="593">
                  <c:v>2.92999999999987</c:v>
                </c:pt>
                <c:pt idx="594">
                  <c:v>2.9399999999998698</c:v>
                </c:pt>
                <c:pt idx="595">
                  <c:v>2.9499999999998701</c:v>
                </c:pt>
                <c:pt idx="596">
                  <c:v>2.9599999999998698</c:v>
                </c:pt>
                <c:pt idx="597">
                  <c:v>2.9699999999998701</c:v>
                </c:pt>
                <c:pt idx="598">
                  <c:v>2.9799999999998699</c:v>
                </c:pt>
                <c:pt idx="599">
                  <c:v>2.9899999999998701</c:v>
                </c:pt>
                <c:pt idx="600">
                  <c:v>2.9999999999998699</c:v>
                </c:pt>
              </c:numCache>
            </c:numRef>
          </c:cat>
          <c:val>
            <c:numRef>
              <c:f>'Inverse Normal'!$V$6:$V$606</c:f>
              <c:numCache>
                <c:formatCode>0.00000</c:formatCode>
                <c:ptCount val="601"/>
                <c:pt idx="0">
                  <c:v>4.4318484119380075E-3</c:v>
                </c:pt>
                <c:pt idx="1">
                  <c:v>4.5665899546701444E-3</c:v>
                </c:pt>
                <c:pt idx="2">
                  <c:v>4.7049575269339792E-3</c:v>
                </c:pt>
                <c:pt idx="3">
                  <c:v>4.847032905978944E-3</c:v>
                </c:pt>
                <c:pt idx="4">
                  <c:v>4.9928992136123763E-3</c:v>
                </c:pt>
                <c:pt idx="5">
                  <c:v>5.1426409230539392E-3</c:v>
                </c:pt>
                <c:pt idx="6">
                  <c:v>5.2963438653110201E-3</c:v>
                </c:pt>
                <c:pt idx="7">
                  <c:v>5.4540952350565454E-3</c:v>
                </c:pt>
                <c:pt idx="8">
                  <c:v>5.615983595990969E-3</c:v>
                </c:pt>
                <c:pt idx="9">
                  <c:v>5.7820988856694729E-3</c:v>
                </c:pt>
                <c:pt idx="10">
                  <c:v>5.9525324197758538E-3</c:v>
                </c:pt>
                <c:pt idx="11">
                  <c:v>6.1273768958236873E-3</c:v>
                </c:pt>
                <c:pt idx="12">
                  <c:v>6.3067263962659275E-3</c:v>
                </c:pt>
                <c:pt idx="13">
                  <c:v>6.4906763909933643E-3</c:v>
                </c:pt>
                <c:pt idx="14">
                  <c:v>6.6793237392026202E-3</c:v>
                </c:pt>
                <c:pt idx="15">
                  <c:v>6.8727666906139712E-3</c:v>
                </c:pt>
                <c:pt idx="16">
                  <c:v>7.0711048860194487E-3</c:v>
                </c:pt>
                <c:pt idx="17">
                  <c:v>7.2744393571412182E-3</c:v>
                </c:pt>
                <c:pt idx="18">
                  <c:v>7.4828725257805638E-3</c:v>
                </c:pt>
                <c:pt idx="19">
                  <c:v>7.6965082022373218E-3</c:v>
                </c:pt>
                <c:pt idx="20">
                  <c:v>7.9154515829799686E-3</c:v>
                </c:pt>
                <c:pt idx="21">
                  <c:v>8.1398092475460215E-3</c:v>
                </c:pt>
                <c:pt idx="22">
                  <c:v>8.3696891546527954E-3</c:v>
                </c:pt>
                <c:pt idx="23">
                  <c:v>8.6052006374996715E-3</c:v>
                </c:pt>
                <c:pt idx="24">
                  <c:v>8.84645439823698E-3</c:v>
                </c:pt>
                <c:pt idx="25">
                  <c:v>9.0935625015910529E-3</c:v>
                </c:pt>
                <c:pt idx="26">
                  <c:v>9.3466383676120302E-3</c:v>
                </c:pt>
                <c:pt idx="27">
                  <c:v>9.6057967635393184E-3</c:v>
                </c:pt>
                <c:pt idx="28">
                  <c:v>9.8711537947508716E-3</c:v>
                </c:pt>
                <c:pt idx="29">
                  <c:v>1.0142826894786797E-2</c:v>
                </c:pt>
                <c:pt idx="30">
                  <c:v>1.0420934814422318E-2</c:v>
                </c:pt>
                <c:pt idx="31">
                  <c:v>1.0705597609771892E-2</c:v>
                </c:pt>
                <c:pt idx="32">
                  <c:v>1.0996936629405284E-2</c:v>
                </c:pt>
                <c:pt idx="33">
                  <c:v>1.129507450045583E-2</c:v>
                </c:pt>
                <c:pt idx="34">
                  <c:v>1.1600135113702259E-2</c:v>
                </c:pt>
                <c:pt idx="35">
                  <c:v>1.1912243607604862E-2</c:v>
                </c:pt>
                <c:pt idx="36">
                  <c:v>1.2231526351277656E-2</c:v>
                </c:pt>
                <c:pt idx="37">
                  <c:v>1.2558110926377871E-2</c:v>
                </c:pt>
                <c:pt idx="38">
                  <c:v>1.2892126107894976E-2</c:v>
                </c:pt>
                <c:pt idx="39">
                  <c:v>1.323370184382102E-2</c:v>
                </c:pt>
                <c:pt idx="40">
                  <c:v>1.3582969233685271E-2</c:v>
                </c:pt>
                <c:pt idx="41">
                  <c:v>1.3940060505935452E-2</c:v>
                </c:pt>
                <c:pt idx="42">
                  <c:v>1.4305108994149328E-2</c:v>
                </c:pt>
                <c:pt idx="43">
                  <c:v>1.4678249112059659E-2</c:v>
                </c:pt>
                <c:pt idx="44">
                  <c:v>1.5059616327377075E-2</c:v>
                </c:pt>
                <c:pt idx="45">
                  <c:v>1.5449347134394779E-2</c:v>
                </c:pt>
                <c:pt idx="46">
                  <c:v>1.5847579025360423E-2</c:v>
                </c:pt>
                <c:pt idx="47">
                  <c:v>1.6254450460600086E-2</c:v>
                </c:pt>
                <c:pt idx="48">
                  <c:v>1.6670100837380651E-2</c:v>
                </c:pt>
                <c:pt idx="49">
                  <c:v>1.7094670457496512E-2</c:v>
                </c:pt>
                <c:pt idx="50">
                  <c:v>1.7528300493568086E-2</c:v>
                </c:pt>
                <c:pt idx="51">
                  <c:v>1.7971132954039192E-2</c:v>
                </c:pt>
                <c:pt idx="52">
                  <c:v>1.842331064686158E-2</c:v>
                </c:pt>
                <c:pt idx="53">
                  <c:v>1.8884977141855712E-2</c:v>
                </c:pt>
                <c:pt idx="54">
                  <c:v>1.9356276731736472E-2</c:v>
                </c:pt>
                <c:pt idx="55">
                  <c:v>1.9837354391794845E-2</c:v>
                </c:pt>
                <c:pt idx="56">
                  <c:v>2.0328355738225331E-2</c:v>
                </c:pt>
                <c:pt idx="57">
                  <c:v>2.0829426985091687E-2</c:v>
                </c:pt>
                <c:pt idx="58">
                  <c:v>2.1340714899922262E-2</c:v>
                </c:pt>
                <c:pt idx="59">
                  <c:v>2.186236675792887E-2</c:v>
                </c:pt>
                <c:pt idx="60">
                  <c:v>2.2394530294842355E-2</c:v>
                </c:pt>
                <c:pt idx="61">
                  <c:v>2.2937353658360152E-2</c:v>
                </c:pt>
                <c:pt idx="62">
                  <c:v>2.3490985358200791E-2</c:v>
                </c:pt>
                <c:pt idx="63">
                  <c:v>2.4055574214762416E-2</c:v>
                </c:pt>
                <c:pt idx="64">
                  <c:v>2.4631269306381917E-2</c:v>
                </c:pt>
                <c:pt idx="65">
                  <c:v>2.5218219915193813E-2</c:v>
                </c:pt>
                <c:pt idx="66">
                  <c:v>2.5816575471587076E-2</c:v>
                </c:pt>
                <c:pt idx="67">
                  <c:v>2.6426485497261124E-2</c:v>
                </c:pt>
                <c:pt idx="68">
                  <c:v>2.7048099546881147E-2</c:v>
                </c:pt>
                <c:pt idx="69">
                  <c:v>2.7681567148335293E-2</c:v>
                </c:pt>
                <c:pt idx="70">
                  <c:v>2.8327037741600516E-2</c:v>
                </c:pt>
                <c:pt idx="71">
                  <c:v>2.898466061620809E-2</c:v>
                </c:pt>
                <c:pt idx="72">
                  <c:v>2.9654584847340591E-2</c:v>
                </c:pt>
                <c:pt idx="73">
                  <c:v>3.0336959230530265E-2</c:v>
                </c:pt>
                <c:pt idx="74">
                  <c:v>3.1031932215006844E-2</c:v>
                </c:pt>
                <c:pt idx="75">
                  <c:v>3.1739651835665995E-2</c:v>
                </c:pt>
                <c:pt idx="76">
                  <c:v>3.2460265643695987E-2</c:v>
                </c:pt>
                <c:pt idx="77">
                  <c:v>3.3193920635859644E-2</c:v>
                </c:pt>
                <c:pt idx="78">
                  <c:v>3.3940763182447674E-2</c:v>
                </c:pt>
                <c:pt idx="79">
                  <c:v>3.47009389539173E-2</c:v>
                </c:pt>
                <c:pt idx="80">
                  <c:v>3.5474592846229863E-2</c:v>
                </c:pt>
                <c:pt idx="81">
                  <c:v>3.6261868904904647E-2</c:v>
                </c:pt>
                <c:pt idx="82">
                  <c:v>3.7062910247804857E-2</c:v>
                </c:pt>
                <c:pt idx="83">
                  <c:v>3.7877858986675846E-2</c:v>
                </c:pt>
                <c:pt idx="84">
                  <c:v>3.8706856147453943E-2</c:v>
                </c:pt>
                <c:pt idx="85">
                  <c:v>3.955004158936852E-2</c:v>
                </c:pt>
                <c:pt idx="86">
                  <c:v>4.0407553922858566E-2</c:v>
                </c:pt>
                <c:pt idx="87">
                  <c:v>4.1279530426328662E-2</c:v>
                </c:pt>
                <c:pt idx="88">
                  <c:v>4.2166106961768528E-2</c:v>
                </c:pt>
                <c:pt idx="89">
                  <c:v>4.3067417889263923E-2</c:v>
                </c:pt>
                <c:pt idx="90">
                  <c:v>4.3983595980425338E-2</c:v>
                </c:pt>
                <c:pt idx="91">
                  <c:v>4.4914772330765219E-2</c:v>
                </c:pt>
                <c:pt idx="92">
                  <c:v>4.5861076271052993E-2</c:v>
                </c:pt>
                <c:pt idx="93">
                  <c:v>4.6822635277681234E-2</c:v>
                </c:pt>
                <c:pt idx="94">
                  <c:v>4.7799574882075056E-2</c:v>
                </c:pt>
                <c:pt idx="95">
                  <c:v>4.8792018579180772E-2</c:v>
                </c:pt>
                <c:pt idx="96">
                  <c:v>4.9800087735068735E-2</c:v>
                </c:pt>
                <c:pt idx="97">
                  <c:v>5.0823901493689122E-2</c:v>
                </c:pt>
                <c:pt idx="98">
                  <c:v>5.1863576682818463E-2</c:v>
                </c:pt>
                <c:pt idx="99">
                  <c:v>5.2919227719238134E-2</c:v>
                </c:pt>
                <c:pt idx="100">
                  <c:v>5.3990966513185898E-2</c:v>
                </c:pt>
                <c:pt idx="101">
                  <c:v>5.5078902372123581E-2</c:v>
                </c:pt>
                <c:pt idx="102">
                  <c:v>5.6183141903865821E-2</c:v>
                </c:pt>
                <c:pt idx="103">
                  <c:v>5.7303788919114883E-2</c:v>
                </c:pt>
                <c:pt idx="104">
                  <c:v>5.844094433344918E-2</c:v>
                </c:pt>
                <c:pt idx="105">
                  <c:v>5.9594706068813751E-2</c:v>
                </c:pt>
                <c:pt idx="106">
                  <c:v>6.0765168954562424E-2</c:v>
                </c:pt>
                <c:pt idx="107">
                  <c:v>6.1952424628102791E-2</c:v>
                </c:pt>
                <c:pt idx="108">
                  <c:v>6.315656143519624E-2</c:v>
                </c:pt>
                <c:pt idx="109">
                  <c:v>6.4377664329966902E-2</c:v>
                </c:pt>
                <c:pt idx="110">
                  <c:v>6.5615814774674111E-2</c:v>
                </c:pt>
                <c:pt idx="111">
                  <c:v>6.6871090639304603E-2</c:v>
                </c:pt>
                <c:pt idx="112">
                  <c:v>6.8143566101041997E-2</c:v>
                </c:pt>
                <c:pt idx="113">
                  <c:v>6.9433311543671591E-2</c:v>
                </c:pt>
                <c:pt idx="114">
                  <c:v>7.0740393456980744E-2</c:v>
                </c:pt>
                <c:pt idx="115">
                  <c:v>7.2064874336215307E-2</c:v>
                </c:pt>
                <c:pt idx="116">
                  <c:v>7.3406812581654171E-2</c:v>
                </c:pt>
                <c:pt idx="117">
                  <c:v>7.4766262398364883E-2</c:v>
                </c:pt>
                <c:pt idx="118">
                  <c:v>7.6143273696203148E-2</c:v>
                </c:pt>
                <c:pt idx="119">
                  <c:v>7.7537891990129768E-2</c:v>
                </c:pt>
                <c:pt idx="120">
                  <c:v>7.8950158300889889E-2</c:v>
                </c:pt>
                <c:pt idx="121">
                  <c:v>8.0380109056149854E-2</c:v>
                </c:pt>
                <c:pt idx="122">
                  <c:v>8.1827775992138446E-2</c:v>
                </c:pt>
                <c:pt idx="123">
                  <c:v>8.329318605587005E-2</c:v>
                </c:pt>
                <c:pt idx="124">
                  <c:v>8.4776361308017759E-2</c:v>
                </c:pt>
                <c:pt idx="125">
                  <c:v>8.6277318826506993E-2</c:v>
                </c:pt>
                <c:pt idx="126">
                  <c:v>8.7796070610901056E-2</c:v>
                </c:pt>
                <c:pt idx="127">
                  <c:v>8.9332623487650364E-2</c:v>
                </c:pt>
                <c:pt idx="128">
                  <c:v>9.0886979016278166E-2</c:v>
                </c:pt>
                <c:pt idx="129">
                  <c:v>9.2459133396575938E-2</c:v>
                </c:pt>
                <c:pt idx="130">
                  <c:v>9.4049077376882145E-2</c:v>
                </c:pt>
                <c:pt idx="131">
                  <c:v>9.5656796163519159E-2</c:v>
                </c:pt>
                <c:pt idx="132">
                  <c:v>9.7282269331462612E-2</c:v>
                </c:pt>
                <c:pt idx="133">
                  <c:v>9.8925470736318771E-2</c:v>
                </c:pt>
                <c:pt idx="134">
                  <c:v>0.10058636842768556</c:v>
                </c:pt>
                <c:pt idx="135">
                  <c:v>0.10226492456397293</c:v>
                </c:pt>
                <c:pt idx="136">
                  <c:v>0.10396109532875908</c:v>
                </c:pt>
                <c:pt idx="137">
                  <c:v>0.10567483084875845</c:v>
                </c:pt>
                <c:pt idx="138">
                  <c:v>0.10740607511347859</c:v>
                </c:pt>
                <c:pt idx="139">
                  <c:v>0.10915476589664211</c:v>
                </c:pt>
                <c:pt idx="140">
                  <c:v>0.11092083467945021</c:v>
                </c:pt>
                <c:pt idx="141">
                  <c:v>0.11270420657576517</c:v>
                </c:pt>
                <c:pt idx="142">
                  <c:v>0.11450480025928694</c:v>
                </c:pt>
                <c:pt idx="143">
                  <c:v>0.11632252789280162</c:v>
                </c:pt>
                <c:pt idx="144">
                  <c:v>0.11815729505957673</c:v>
                </c:pt>
                <c:pt idx="145">
                  <c:v>0.12000900069698002</c:v>
                </c:pt>
                <c:pt idx="146">
                  <c:v>0.12187753703239615</c:v>
                </c:pt>
                <c:pt idx="147">
                  <c:v>0.12376278952151744</c:v>
                </c:pt>
                <c:pt idx="148">
                  <c:v>0.12566463678908243</c:v>
                </c:pt>
                <c:pt idx="149">
                  <c:v>0.12758295057213609</c:v>
                </c:pt>
                <c:pt idx="150">
                  <c:v>0.12951759566588594</c:v>
                </c:pt>
                <c:pt idx="151">
                  <c:v>0.13146842987222518</c:v>
                </c:pt>
                <c:pt idx="152">
                  <c:v>0.13343530395099637</c:v>
                </c:pt>
                <c:pt idx="153">
                  <c:v>0.13541806157406533</c:v>
                </c:pt>
                <c:pt idx="154">
                  <c:v>0.13741653928227573</c:v>
                </c:pt>
                <c:pt idx="155">
                  <c:v>0.13943056644535423</c:v>
                </c:pt>
                <c:pt idx="156">
                  <c:v>0.1414599652248327</c:v>
                </c:pt>
                <c:pt idx="157">
                  <c:v>0.14350455054005629</c:v>
                </c:pt>
                <c:pt idx="158">
                  <c:v>0.14556413003734142</c:v>
                </c:pt>
                <c:pt idx="159">
                  <c:v>0.14763850406234949</c:v>
                </c:pt>
                <c:pt idx="160">
                  <c:v>0.14972746563573855</c:v>
                </c:pt>
                <c:pt idx="161">
                  <c:v>0.15183080043215533</c:v>
                </c:pt>
                <c:pt idx="162">
                  <c:v>0.15394828676262731</c:v>
                </c:pt>
                <c:pt idx="163">
                  <c:v>0.15607969556041443</c:v>
                </c:pt>
                <c:pt idx="164">
                  <c:v>0.15822479037037657</c:v>
                </c:pt>
                <c:pt idx="165">
                  <c:v>0.16038332734191094</c:v>
                </c:pt>
                <c:pt idx="166">
                  <c:v>0.16255505522552544</c:v>
                </c:pt>
                <c:pt idx="167">
                  <c:v>0.16473971537306806</c:v>
                </c:pt>
                <c:pt idx="168">
                  <c:v>0.16693704174170501</c:v>
                </c:pt>
                <c:pt idx="169">
                  <c:v>0.16914676090166356</c:v>
                </c:pt>
                <c:pt idx="170">
                  <c:v>0.17136859204779845</c:v>
                </c:pt>
                <c:pt idx="171">
                  <c:v>0.17360224701502402</c:v>
                </c:pt>
                <c:pt idx="172">
                  <c:v>0.17584743029765335</c:v>
                </c:pt>
                <c:pt idx="173">
                  <c:v>0.17810383907268457</c:v>
                </c:pt>
                <c:pt idx="174">
                  <c:v>0.18037116322707125</c:v>
                </c:pt>
                <c:pt idx="175">
                  <c:v>0.18264908538901278</c:v>
                </c:pt>
                <c:pt idx="176">
                  <c:v>0.18493728096329612</c:v>
                </c:pt>
                <c:pt idx="177">
                  <c:v>0.18723541817072034</c:v>
                </c:pt>
                <c:pt idx="178">
                  <c:v>0.189543158091631</c:v>
                </c:pt>
                <c:pt idx="179">
                  <c:v>0.19186015471359011</c:v>
                </c:pt>
                <c:pt idx="180">
                  <c:v>0.19418605498320365</c:v>
                </c:pt>
                <c:pt idx="181">
                  <c:v>0.19652049886212722</c:v>
                </c:pt>
                <c:pt idx="182">
                  <c:v>0.19886311938726653</c:v>
                </c:pt>
                <c:pt idx="183">
                  <c:v>0.20121354273518796</c:v>
                </c:pt>
                <c:pt idx="184">
                  <c:v>0.20357138829074994</c:v>
                </c:pt>
                <c:pt idx="185">
                  <c:v>0.20593626871996526</c:v>
                </c:pt>
                <c:pt idx="186">
                  <c:v>0.20830779004709882</c:v>
                </c:pt>
                <c:pt idx="187">
                  <c:v>0.21068555173600576</c:v>
                </c:pt>
                <c:pt idx="188">
                  <c:v>0.21306914677570832</c:v>
                </c:pt>
                <c:pt idx="189">
                  <c:v>0.21545816177021013</c:v>
                </c:pt>
                <c:pt idx="190">
                  <c:v>0.21785217703254092</c:v>
                </c:pt>
                <c:pt idx="191">
                  <c:v>0.22025076668302368</c:v>
                </c:pt>
                <c:pt idx="192">
                  <c:v>0.22265349875175153</c:v>
                </c:pt>
                <c:pt idx="193">
                  <c:v>0.22505993528526</c:v>
                </c:pt>
                <c:pt idx="194">
                  <c:v>0.22746963245737625</c:v>
                </c:pt>
                <c:pt idx="195">
                  <c:v>0.22988214068422338</c:v>
                </c:pt>
                <c:pt idx="196">
                  <c:v>0.23229700474335654</c:v>
                </c:pt>
                <c:pt idx="197">
                  <c:v>0.23471376389700213</c:v>
                </c:pt>
                <c:pt idx="198">
                  <c:v>0.23713195201936993</c:v>
                </c:pt>
                <c:pt idx="199">
                  <c:v>0.2395510977280037</c:v>
                </c:pt>
                <c:pt idx="200">
                  <c:v>0.24197072451913371</c:v>
                </c:pt>
                <c:pt idx="201">
                  <c:v>0.24439035090698991</c:v>
                </c:pt>
                <c:pt idx="202">
                  <c:v>0.24680949056703308</c:v>
                </c:pt>
                <c:pt idx="203">
                  <c:v>0.24922765248305626</c:v>
                </c:pt>
                <c:pt idx="204">
                  <c:v>0.25164434109810746</c:v>
                </c:pt>
                <c:pt idx="205">
                  <c:v>0.25405905646917937</c:v>
                </c:pt>
                <c:pt idx="206">
                  <c:v>0.25647129442561067</c:v>
                </c:pt>
                <c:pt idx="207">
                  <c:v>0.25888054673113919</c:v>
                </c:pt>
                <c:pt idx="208">
                  <c:v>0.26128630124954355</c:v>
                </c:pt>
                <c:pt idx="209">
                  <c:v>0.26368804211380859</c:v>
                </c:pt>
                <c:pt idx="210">
                  <c:v>0.26608524989874527</c:v>
                </c:pt>
                <c:pt idx="211">
                  <c:v>0.26847740179699281</c:v>
                </c:pt>
                <c:pt idx="212">
                  <c:v>0.27086397179832616</c:v>
                </c:pt>
                <c:pt idx="213">
                  <c:v>0.27324443087220435</c:v>
                </c:pt>
                <c:pt idx="214">
                  <c:v>0.27561824715344485</c:v>
                </c:pt>
                <c:pt idx="215">
                  <c:v>0.27798488613098465</c:v>
                </c:pt>
                <c:pt idx="216">
                  <c:v>0.2803438108396088</c:v>
                </c:pt>
                <c:pt idx="217">
                  <c:v>0.28269448205456849</c:v>
                </c:pt>
                <c:pt idx="218">
                  <c:v>0.2850363584889955</c:v>
                </c:pt>
                <c:pt idx="219">
                  <c:v>0.28736889699401669</c:v>
                </c:pt>
                <c:pt idx="220">
                  <c:v>0.28969155276147118</c:v>
                </c:pt>
                <c:pt idx="221">
                  <c:v>0.29200377952912993</c:v>
                </c:pt>
                <c:pt idx="222">
                  <c:v>0.29430502978831369</c:v>
                </c:pt>
                <c:pt idx="223">
                  <c:v>0.29659475499380433</c:v>
                </c:pt>
                <c:pt idx="224">
                  <c:v>0.29887240577594143</c:v>
                </c:pt>
                <c:pt idx="225">
                  <c:v>0.30113743215479316</c:v>
                </c:pt>
                <c:pt idx="226">
                  <c:v>0.30338928375628893</c:v>
                </c:pt>
                <c:pt idx="227">
                  <c:v>0.30562741003019872</c:v>
                </c:pt>
                <c:pt idx="228">
                  <c:v>0.30785126046984185</c:v>
                </c:pt>
                <c:pt idx="229">
                  <c:v>0.31006028483340514</c:v>
                </c:pt>
                <c:pt idx="230">
                  <c:v>0.31225393336675034</c:v>
                </c:pt>
                <c:pt idx="231">
                  <c:v>0.31443165702758646</c:v>
                </c:pt>
                <c:pt idx="232">
                  <c:v>0.31659290771088205</c:v>
                </c:pt>
                <c:pt idx="233">
                  <c:v>0.31873713847539087</c:v>
                </c:pt>
                <c:pt idx="234">
                  <c:v>0.32086380377116192</c:v>
                </c:pt>
                <c:pt idx="235">
                  <c:v>0.32297235966790377</c:v>
                </c:pt>
                <c:pt idx="236">
                  <c:v>0.32506226408407174</c:v>
                </c:pt>
                <c:pt idx="237">
                  <c:v>0.32713297701654415</c:v>
                </c:pt>
                <c:pt idx="238">
                  <c:v>0.32918396077075457</c:v>
                </c:pt>
                <c:pt idx="239">
                  <c:v>0.33121468019114286</c:v>
                </c:pt>
                <c:pt idx="240">
                  <c:v>0.33322460289178962</c:v>
                </c:pt>
                <c:pt idx="241">
                  <c:v>0.33521319948709621</c:v>
                </c:pt>
                <c:pt idx="242">
                  <c:v>0.33717994382237076</c:v>
                </c:pt>
                <c:pt idx="243">
                  <c:v>0.33912431320418251</c:v>
                </c:pt>
                <c:pt idx="244">
                  <c:v>0.34104578863034302</c:v>
                </c:pt>
                <c:pt idx="245">
                  <c:v>0.34294385501937447</c:v>
                </c:pt>
                <c:pt idx="246">
                  <c:v>0.34481800143932406</c:v>
                </c:pt>
                <c:pt idx="247">
                  <c:v>0.34666772133578244</c:v>
                </c:pt>
                <c:pt idx="248">
                  <c:v>0.34849251275896548</c:v>
                </c:pt>
                <c:pt idx="249">
                  <c:v>0.35029187858971694</c:v>
                </c:pt>
                <c:pt idx="250">
                  <c:v>0.3520653267642907</c:v>
                </c:pt>
                <c:pt idx="251">
                  <c:v>0.35381237049777103</c:v>
                </c:pt>
                <c:pt idx="252">
                  <c:v>0.3555325285059886</c:v>
                </c:pt>
                <c:pt idx="253">
                  <c:v>0.35722532522579242</c:v>
                </c:pt>
                <c:pt idx="254">
                  <c:v>0.35889029103353637</c:v>
                </c:pt>
                <c:pt idx="255">
                  <c:v>0.36052696246163984</c:v>
                </c:pt>
                <c:pt idx="256">
                  <c:v>0.36213488241308428</c:v>
                </c:pt>
                <c:pt idx="257">
                  <c:v>0.36371360037370559</c:v>
                </c:pt>
                <c:pt idx="258">
                  <c:v>0.36526267262214623</c:v>
                </c:pt>
                <c:pt idx="259">
                  <c:v>0.36678166243732707</c:v>
                </c:pt>
                <c:pt idx="260">
                  <c:v>0.36827014030331451</c:v>
                </c:pt>
                <c:pt idx="261">
                  <c:v>0.3697276841114237</c:v>
                </c:pt>
                <c:pt idx="262">
                  <c:v>0.37115387935945754</c:v>
                </c:pt>
                <c:pt idx="263">
                  <c:v>0.37254831934792515</c:v>
                </c:pt>
                <c:pt idx="264">
                  <c:v>0.37391060537312032</c:v>
                </c:pt>
                <c:pt idx="265">
                  <c:v>0.37524034691693003</c:v>
                </c:pt>
                <c:pt idx="266">
                  <c:v>0.37653716183324626</c:v>
                </c:pt>
                <c:pt idx="267">
                  <c:v>0.37780067653085708</c:v>
                </c:pt>
                <c:pt idx="268">
                  <c:v>0.37903052615269439</c:v>
                </c:pt>
                <c:pt idx="269">
                  <c:v>0.38022635475131783</c:v>
                </c:pt>
                <c:pt idx="270">
                  <c:v>0.38138781546051725</c:v>
                </c:pt>
                <c:pt idx="271">
                  <c:v>0.38251457066291739</c:v>
                </c:pt>
                <c:pt idx="272">
                  <c:v>0.38360629215347208</c:v>
                </c:pt>
                <c:pt idx="273">
                  <c:v>0.38466266129873655</c:v>
                </c:pt>
                <c:pt idx="274">
                  <c:v>0.38568336919181007</c:v>
                </c:pt>
                <c:pt idx="275">
                  <c:v>0.38666811680284346</c:v>
                </c:pt>
                <c:pt idx="276">
                  <c:v>0.38761661512500856</c:v>
                </c:pt>
                <c:pt idx="277">
                  <c:v>0.38852858531583051</c:v>
                </c:pt>
                <c:pt idx="278">
                  <c:v>0.38940375883378531</c:v>
                </c:pt>
                <c:pt idx="279">
                  <c:v>0.3902418775700694</c:v>
                </c:pt>
                <c:pt idx="280">
                  <c:v>0.39104269397545122</c:v>
                </c:pt>
                <c:pt idx="281">
                  <c:v>0.39180597118211663</c:v>
                </c:pt>
                <c:pt idx="282">
                  <c:v>0.39253148312042468</c:v>
                </c:pt>
                <c:pt idx="283">
                  <c:v>0.39321901463049319</c:v>
                </c:pt>
                <c:pt idx="284">
                  <c:v>0.39386836156853705</c:v>
                </c:pt>
                <c:pt idx="285">
                  <c:v>0.39447933090788534</c:v>
                </c:pt>
                <c:pt idx="286">
                  <c:v>0.39505174083460792</c:v>
                </c:pt>
                <c:pt idx="287">
                  <c:v>0.39558542083768428</c:v>
                </c:pt>
                <c:pt idx="288">
                  <c:v>0.39608021179365321</c:v>
                </c:pt>
                <c:pt idx="289">
                  <c:v>0.39653596604568314</c:v>
                </c:pt>
                <c:pt idx="290">
                  <c:v>0.39695254747700942</c:v>
                </c:pt>
                <c:pt idx="291">
                  <c:v>0.39732983157868618</c:v>
                </c:pt>
                <c:pt idx="292">
                  <c:v>0.39766770551160696</c:v>
                </c:pt>
                <c:pt idx="293">
                  <c:v>0.39796606816274938</c:v>
                </c:pt>
                <c:pt idx="294">
                  <c:v>0.39822483019560545</c:v>
                </c:pt>
                <c:pt idx="295">
                  <c:v>0.39844391409476282</c:v>
                </c:pt>
                <c:pt idx="296">
                  <c:v>0.39862325420460404</c:v>
                </c:pt>
                <c:pt idx="297">
                  <c:v>0.39876279676209897</c:v>
                </c:pt>
                <c:pt idx="298">
                  <c:v>0.39886249992366563</c:v>
                </c:pt>
                <c:pt idx="299">
                  <c:v>0.39892233378608194</c:v>
                </c:pt>
                <c:pt idx="300">
                  <c:v>0.3989422804014327</c:v>
                </c:pt>
                <c:pt idx="301">
                  <c:v>0.39892233378608244</c:v>
                </c:pt>
                <c:pt idx="302">
                  <c:v>0.39886249992366662</c:v>
                </c:pt>
                <c:pt idx="303">
                  <c:v>0.39876279676210041</c:v>
                </c:pt>
                <c:pt idx="304">
                  <c:v>0.39862325420460598</c:v>
                </c:pt>
                <c:pt idx="305">
                  <c:v>0.39844391409476543</c:v>
                </c:pt>
                <c:pt idx="306">
                  <c:v>0.39822483019560856</c:v>
                </c:pt>
                <c:pt idx="307">
                  <c:v>0.39796606816275298</c:v>
                </c:pt>
                <c:pt idx="308">
                  <c:v>0.39766770551161112</c:v>
                </c:pt>
                <c:pt idx="309">
                  <c:v>0.39732983157869084</c:v>
                </c:pt>
                <c:pt idx="310">
                  <c:v>0.39695254747701458</c:v>
                </c:pt>
                <c:pt idx="311">
                  <c:v>0.3965359660456888</c:v>
                </c:pt>
                <c:pt idx="312">
                  <c:v>0.39608021179365943</c:v>
                </c:pt>
                <c:pt idx="313">
                  <c:v>0.39558542083769099</c:v>
                </c:pt>
                <c:pt idx="314">
                  <c:v>0.39505174083461508</c:v>
                </c:pt>
                <c:pt idx="315">
                  <c:v>0.39447933090789306</c:v>
                </c:pt>
                <c:pt idx="316">
                  <c:v>0.39386836156854527</c:v>
                </c:pt>
                <c:pt idx="317">
                  <c:v>0.39321901463050191</c:v>
                </c:pt>
                <c:pt idx="318">
                  <c:v>0.39253148312043384</c:v>
                </c:pt>
                <c:pt idx="319">
                  <c:v>0.39180597118212629</c:v>
                </c:pt>
                <c:pt idx="320">
                  <c:v>0.39104269397546138</c:v>
                </c:pt>
                <c:pt idx="321">
                  <c:v>0.39024187757008</c:v>
                </c:pt>
                <c:pt idx="322">
                  <c:v>0.38940375883379647</c:v>
                </c:pt>
                <c:pt idx="323">
                  <c:v>0.38852858531584217</c:v>
                </c:pt>
                <c:pt idx="324">
                  <c:v>0.38761661512502066</c:v>
                </c:pt>
                <c:pt idx="325">
                  <c:v>0.38666811680285601</c:v>
                </c:pt>
                <c:pt idx="326">
                  <c:v>0.38568336919182311</c:v>
                </c:pt>
                <c:pt idx="327">
                  <c:v>0.3846626612987501</c:v>
                </c:pt>
                <c:pt idx="328">
                  <c:v>0.38360629215348602</c:v>
                </c:pt>
                <c:pt idx="329">
                  <c:v>0.38251457066293182</c:v>
                </c:pt>
                <c:pt idx="330">
                  <c:v>0.38138781546053208</c:v>
                </c:pt>
                <c:pt idx="331">
                  <c:v>0.38022635475133315</c:v>
                </c:pt>
                <c:pt idx="332">
                  <c:v>0.37903052615271021</c:v>
                </c:pt>
                <c:pt idx="333">
                  <c:v>0.37780067653087329</c:v>
                </c:pt>
                <c:pt idx="334">
                  <c:v>0.37653716183326286</c:v>
                </c:pt>
                <c:pt idx="335">
                  <c:v>0.37524034691694708</c:v>
                </c:pt>
                <c:pt idx="336">
                  <c:v>0.37391060537313781</c:v>
                </c:pt>
                <c:pt idx="337">
                  <c:v>0.37254831934794308</c:v>
                </c:pt>
                <c:pt idx="338">
                  <c:v>0.37115387935947591</c:v>
                </c:pt>
                <c:pt idx="339">
                  <c:v>0.36972768411144247</c:v>
                </c:pt>
                <c:pt idx="340">
                  <c:v>0.36827014030333366</c:v>
                </c:pt>
                <c:pt idx="341">
                  <c:v>0.36678166243734667</c:v>
                </c:pt>
                <c:pt idx="342">
                  <c:v>0.36526267262216461</c:v>
                </c:pt>
                <c:pt idx="343">
                  <c:v>0.36371360037372436</c:v>
                </c:pt>
                <c:pt idx="344">
                  <c:v>0.36213488241310338</c:v>
                </c:pt>
                <c:pt idx="345">
                  <c:v>0.36052696246165933</c:v>
                </c:pt>
                <c:pt idx="346">
                  <c:v>0.35889029103355619</c:v>
                </c:pt>
                <c:pt idx="347">
                  <c:v>0.35722532522581257</c:v>
                </c:pt>
                <c:pt idx="348">
                  <c:v>0.35553252850600903</c:v>
                </c:pt>
                <c:pt idx="349">
                  <c:v>0.35381237049779185</c:v>
                </c:pt>
                <c:pt idx="350">
                  <c:v>0.35206532676431185</c:v>
                </c:pt>
                <c:pt idx="351">
                  <c:v>0.35029187858973837</c:v>
                </c:pt>
                <c:pt idx="352">
                  <c:v>0.34849251275898901</c:v>
                </c:pt>
                <c:pt idx="353">
                  <c:v>0.34666772133580631</c:v>
                </c:pt>
                <c:pt idx="354">
                  <c:v>0.34481800143934827</c:v>
                </c:pt>
                <c:pt idx="355">
                  <c:v>0.342943855019399</c:v>
                </c:pt>
                <c:pt idx="356">
                  <c:v>0.34104578863036783</c:v>
                </c:pt>
                <c:pt idx="357">
                  <c:v>0.33912431320420766</c:v>
                </c:pt>
                <c:pt idx="358">
                  <c:v>0.33717994382239619</c:v>
                </c:pt>
                <c:pt idx="359">
                  <c:v>0.33521319948712192</c:v>
                </c:pt>
                <c:pt idx="360">
                  <c:v>0.33322460289181566</c:v>
                </c:pt>
                <c:pt idx="361">
                  <c:v>0.33121468019116912</c:v>
                </c:pt>
                <c:pt idx="362">
                  <c:v>0.3291839607707811</c:v>
                </c:pt>
                <c:pt idx="363">
                  <c:v>0.32713297701657096</c:v>
                </c:pt>
                <c:pt idx="364">
                  <c:v>0.32506226408409883</c:v>
                </c:pt>
                <c:pt idx="365">
                  <c:v>0.32297235966793109</c:v>
                </c:pt>
                <c:pt idx="366">
                  <c:v>0.32086380377118945</c:v>
                </c:pt>
                <c:pt idx="367">
                  <c:v>0.31873713847541868</c:v>
                </c:pt>
                <c:pt idx="368">
                  <c:v>0.31659290771091003</c:v>
                </c:pt>
                <c:pt idx="369">
                  <c:v>0.31443165702761466</c:v>
                </c:pt>
                <c:pt idx="370">
                  <c:v>0.31225393336677876</c:v>
                </c:pt>
                <c:pt idx="371">
                  <c:v>0.31006028483343373</c:v>
                </c:pt>
                <c:pt idx="372">
                  <c:v>0.30785126046987066</c:v>
                </c:pt>
                <c:pt idx="373">
                  <c:v>0.30562741003022775</c:v>
                </c:pt>
                <c:pt idx="374">
                  <c:v>0.30338928375631807</c:v>
                </c:pt>
                <c:pt idx="375">
                  <c:v>0.30113743215482247</c:v>
                </c:pt>
                <c:pt idx="376">
                  <c:v>0.29887240577597096</c:v>
                </c:pt>
                <c:pt idx="377">
                  <c:v>0.29659475499383403</c:v>
                </c:pt>
                <c:pt idx="378">
                  <c:v>0.2943050297883435</c:v>
                </c:pt>
                <c:pt idx="379">
                  <c:v>0.29200377952915996</c:v>
                </c:pt>
                <c:pt idx="380">
                  <c:v>0.28969155276150127</c:v>
                </c:pt>
                <c:pt idx="381">
                  <c:v>0.28736889699404694</c:v>
                </c:pt>
                <c:pt idx="382">
                  <c:v>0.28503635848902592</c:v>
                </c:pt>
                <c:pt idx="383">
                  <c:v>0.28269448205459902</c:v>
                </c:pt>
                <c:pt idx="384">
                  <c:v>0.28034381083963938</c:v>
                </c:pt>
                <c:pt idx="385">
                  <c:v>0.27798488613101535</c:v>
                </c:pt>
                <c:pt idx="386">
                  <c:v>0.27561824715347566</c:v>
                </c:pt>
                <c:pt idx="387">
                  <c:v>0.27324443087223527</c:v>
                </c:pt>
                <c:pt idx="388">
                  <c:v>0.27086397179835708</c:v>
                </c:pt>
                <c:pt idx="389">
                  <c:v>0.26847740179702145</c:v>
                </c:pt>
                <c:pt idx="390">
                  <c:v>0.26608524989877402</c:v>
                </c:pt>
                <c:pt idx="391">
                  <c:v>0.2636880421138374</c:v>
                </c:pt>
                <c:pt idx="392">
                  <c:v>0.26128630124957236</c:v>
                </c:pt>
                <c:pt idx="393">
                  <c:v>0.25888054673116812</c:v>
                </c:pt>
                <c:pt idx="394">
                  <c:v>0.25647129442563965</c:v>
                </c:pt>
                <c:pt idx="395">
                  <c:v>0.25405905646920829</c:v>
                </c:pt>
                <c:pt idx="396">
                  <c:v>0.25164434109813644</c:v>
                </c:pt>
                <c:pt idx="397">
                  <c:v>0.24922765248308526</c:v>
                </c:pt>
                <c:pt idx="398">
                  <c:v>0.24680949056706206</c:v>
                </c:pt>
                <c:pt idx="399">
                  <c:v>0.24439035090702135</c:v>
                </c:pt>
                <c:pt idx="400">
                  <c:v>0.24197072451916515</c:v>
                </c:pt>
                <c:pt idx="401">
                  <c:v>0.2395510977280351</c:v>
                </c:pt>
                <c:pt idx="402">
                  <c:v>0.23713195201940135</c:v>
                </c:pt>
                <c:pt idx="403">
                  <c:v>0.23471376389703352</c:v>
                </c:pt>
                <c:pt idx="404">
                  <c:v>0.23229700474338794</c:v>
                </c:pt>
                <c:pt idx="405">
                  <c:v>0.22988214068425475</c:v>
                </c:pt>
                <c:pt idx="406">
                  <c:v>0.22746963245740759</c:v>
                </c:pt>
                <c:pt idx="407">
                  <c:v>0.22505993528529133</c:v>
                </c:pt>
                <c:pt idx="408">
                  <c:v>0.22265349875178281</c:v>
                </c:pt>
                <c:pt idx="409">
                  <c:v>0.2202507666830549</c:v>
                </c:pt>
                <c:pt idx="410">
                  <c:v>0.21785217703257212</c:v>
                </c:pt>
                <c:pt idx="411">
                  <c:v>0.21545816177024127</c:v>
                </c:pt>
                <c:pt idx="412">
                  <c:v>0.21306914677573938</c:v>
                </c:pt>
                <c:pt idx="413">
                  <c:v>0.21068555173603673</c:v>
                </c:pt>
                <c:pt idx="414">
                  <c:v>0.20830779004712974</c:v>
                </c:pt>
                <c:pt idx="415">
                  <c:v>0.2059362687199961</c:v>
                </c:pt>
                <c:pt idx="416">
                  <c:v>0.2035713882907807</c:v>
                </c:pt>
                <c:pt idx="417">
                  <c:v>0.20121354273521852</c:v>
                </c:pt>
                <c:pt idx="418">
                  <c:v>0.19886311938729703</c:v>
                </c:pt>
                <c:pt idx="419">
                  <c:v>0.19652049886215758</c:v>
                </c:pt>
                <c:pt idx="420">
                  <c:v>0.19418605498323391</c:v>
                </c:pt>
                <c:pt idx="421">
                  <c:v>0.19186015471362025</c:v>
                </c:pt>
                <c:pt idx="422">
                  <c:v>0.18954315809166103</c:v>
                </c:pt>
                <c:pt idx="423">
                  <c:v>0.18723541817075023</c:v>
                </c:pt>
                <c:pt idx="424">
                  <c:v>0.18493728096332593</c:v>
                </c:pt>
                <c:pt idx="425">
                  <c:v>0.18264908538904245</c:v>
                </c:pt>
                <c:pt idx="426">
                  <c:v>0.18037116322710076</c:v>
                </c:pt>
                <c:pt idx="427">
                  <c:v>0.17810383907271393</c:v>
                </c:pt>
                <c:pt idx="428">
                  <c:v>0.1758474302976826</c:v>
                </c:pt>
                <c:pt idx="429">
                  <c:v>0.17360224701505314</c:v>
                </c:pt>
                <c:pt idx="430">
                  <c:v>0.17136859204782745</c:v>
                </c:pt>
                <c:pt idx="431">
                  <c:v>0.16914676090169237</c:v>
                </c:pt>
                <c:pt idx="432">
                  <c:v>0.16693704174173368</c:v>
                </c:pt>
                <c:pt idx="433">
                  <c:v>0.16473971537309656</c:v>
                </c:pt>
                <c:pt idx="434">
                  <c:v>0.16255505522555377</c:v>
                </c:pt>
                <c:pt idx="435">
                  <c:v>0.16038332734193911</c:v>
                </c:pt>
                <c:pt idx="436">
                  <c:v>0.15822479037040243</c:v>
                </c:pt>
                <c:pt idx="437">
                  <c:v>0.1560796955604401</c:v>
                </c:pt>
                <c:pt idx="438">
                  <c:v>0.15394828676265285</c:v>
                </c:pt>
                <c:pt idx="439">
                  <c:v>0.15183080043218067</c:v>
                </c:pt>
                <c:pt idx="440">
                  <c:v>0.14972746563576372</c:v>
                </c:pt>
                <c:pt idx="441">
                  <c:v>0.14763850406237447</c:v>
                </c:pt>
                <c:pt idx="442">
                  <c:v>0.14556413003736618</c:v>
                </c:pt>
                <c:pt idx="443">
                  <c:v>0.14350455054008088</c:v>
                </c:pt>
                <c:pt idx="444">
                  <c:v>0.1414599652248571</c:v>
                </c:pt>
                <c:pt idx="445">
                  <c:v>0.13943056644537849</c:v>
                </c:pt>
                <c:pt idx="446">
                  <c:v>0.13741653928230183</c:v>
                </c:pt>
                <c:pt idx="447">
                  <c:v>0.13541806157409117</c:v>
                </c:pt>
                <c:pt idx="448">
                  <c:v>0.13343530395102204</c:v>
                </c:pt>
                <c:pt idx="449">
                  <c:v>0.1314684298722506</c:v>
                </c:pt>
                <c:pt idx="450">
                  <c:v>0.12951759566591114</c:v>
                </c:pt>
                <c:pt idx="451">
                  <c:v>0.12758295057216112</c:v>
                </c:pt>
                <c:pt idx="452">
                  <c:v>0.12566463678910722</c:v>
                </c:pt>
                <c:pt idx="453">
                  <c:v>0.12376278952154204</c:v>
                </c:pt>
                <c:pt idx="454">
                  <c:v>0.12187753703242056</c:v>
                </c:pt>
                <c:pt idx="455">
                  <c:v>0.12000900069700421</c:v>
                </c:pt>
                <c:pt idx="456">
                  <c:v>0.11815729505960074</c:v>
                </c:pt>
                <c:pt idx="457">
                  <c:v>0.11632252789282538</c:v>
                </c:pt>
                <c:pt idx="458">
                  <c:v>0.11450480025931048</c:v>
                </c:pt>
                <c:pt idx="459">
                  <c:v>0.11270420657578849</c:v>
                </c:pt>
                <c:pt idx="460">
                  <c:v>0.11092083467947333</c:v>
                </c:pt>
                <c:pt idx="461">
                  <c:v>0.10915476589666497</c:v>
                </c:pt>
                <c:pt idx="462">
                  <c:v>0.10740607511350123</c:v>
                </c:pt>
                <c:pt idx="463">
                  <c:v>0.10567483084878085</c:v>
                </c:pt>
                <c:pt idx="464">
                  <c:v>0.10396109532878127</c:v>
                </c:pt>
                <c:pt idx="465">
                  <c:v>0.10226492456399489</c:v>
                </c:pt>
                <c:pt idx="466">
                  <c:v>0.10058636842770724</c:v>
                </c:pt>
                <c:pt idx="467">
                  <c:v>9.892547073634024E-2</c:v>
                </c:pt>
                <c:pt idx="468">
                  <c:v>9.7282269331483845E-2</c:v>
                </c:pt>
                <c:pt idx="469">
                  <c:v>9.5656796163540156E-2</c:v>
                </c:pt>
                <c:pt idx="470">
                  <c:v>9.404907737690292E-2</c:v>
                </c:pt>
                <c:pt idx="471">
                  <c:v>9.2459133396596477E-2</c:v>
                </c:pt>
                <c:pt idx="472">
                  <c:v>9.0886979016298497E-2</c:v>
                </c:pt>
                <c:pt idx="473">
                  <c:v>8.9332623487670446E-2</c:v>
                </c:pt>
                <c:pt idx="474">
                  <c:v>8.7796070610920901E-2</c:v>
                </c:pt>
                <c:pt idx="475">
                  <c:v>8.6277318826526617E-2</c:v>
                </c:pt>
                <c:pt idx="476">
                  <c:v>8.4776361308037146E-2</c:v>
                </c:pt>
                <c:pt idx="477">
                  <c:v>8.3293186055889201E-2</c:v>
                </c:pt>
                <c:pt idx="478">
                  <c:v>8.1827775992157362E-2</c:v>
                </c:pt>
                <c:pt idx="479">
                  <c:v>8.0380109056168561E-2</c:v>
                </c:pt>
                <c:pt idx="480">
                  <c:v>7.8950158300908388E-2</c:v>
                </c:pt>
                <c:pt idx="481">
                  <c:v>7.7537891990148031E-2</c:v>
                </c:pt>
                <c:pt idx="482">
                  <c:v>7.6143273696221189E-2</c:v>
                </c:pt>
                <c:pt idx="483">
                  <c:v>7.4766262398381314E-2</c:v>
                </c:pt>
                <c:pt idx="484">
                  <c:v>7.3406812581670408E-2</c:v>
                </c:pt>
                <c:pt idx="485">
                  <c:v>7.2064874336231335E-2</c:v>
                </c:pt>
                <c:pt idx="486">
                  <c:v>7.074039345699655E-2</c:v>
                </c:pt>
                <c:pt idx="487">
                  <c:v>6.943331154368719E-2</c:v>
                </c:pt>
                <c:pt idx="488">
                  <c:v>6.8143566101057387E-2</c:v>
                </c:pt>
                <c:pt idx="489">
                  <c:v>6.6871090639319786E-2</c:v>
                </c:pt>
                <c:pt idx="490">
                  <c:v>6.5615814774689057E-2</c:v>
                </c:pt>
                <c:pt idx="491">
                  <c:v>6.437766432998164E-2</c:v>
                </c:pt>
                <c:pt idx="492">
                  <c:v>6.315656143521077E-2</c:v>
                </c:pt>
                <c:pt idx="493">
                  <c:v>6.1952424628118313E-2</c:v>
                </c:pt>
                <c:pt idx="494">
                  <c:v>6.0765168954577731E-2</c:v>
                </c:pt>
                <c:pt idx="495">
                  <c:v>5.959470606882885E-2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val>
        </c:ser>
        <c:ser>
          <c:idx val="1"/>
          <c:order val="1"/>
          <c:tx>
            <c:v>Upper</c:v>
          </c:tx>
          <c:spPr>
            <a:pattFill prst="ltDnDiag">
              <a:fgClr>
                <a:srgbClr val="FF00FF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cat>
            <c:numRef>
              <c:f>'Inverse Normal'!$U$6:$U$606</c:f>
              <c:numCache>
                <c:formatCode>0.00</c:formatCode>
                <c:ptCount val="601"/>
                <c:pt idx="0">
                  <c:v>-3</c:v>
                </c:pt>
                <c:pt idx="1">
                  <c:v>-2.99</c:v>
                </c:pt>
                <c:pt idx="2">
                  <c:v>-2.98</c:v>
                </c:pt>
                <c:pt idx="3">
                  <c:v>-2.97</c:v>
                </c:pt>
                <c:pt idx="4">
                  <c:v>-2.96</c:v>
                </c:pt>
                <c:pt idx="5">
                  <c:v>-2.95</c:v>
                </c:pt>
                <c:pt idx="6">
                  <c:v>-2.94</c:v>
                </c:pt>
                <c:pt idx="7">
                  <c:v>-2.93</c:v>
                </c:pt>
                <c:pt idx="8">
                  <c:v>-2.92</c:v>
                </c:pt>
                <c:pt idx="9">
                  <c:v>-2.91</c:v>
                </c:pt>
                <c:pt idx="10">
                  <c:v>-2.9</c:v>
                </c:pt>
                <c:pt idx="11">
                  <c:v>-2.89</c:v>
                </c:pt>
                <c:pt idx="12">
                  <c:v>-2.88</c:v>
                </c:pt>
                <c:pt idx="13">
                  <c:v>-2.87</c:v>
                </c:pt>
                <c:pt idx="14">
                  <c:v>-2.86</c:v>
                </c:pt>
                <c:pt idx="15">
                  <c:v>-2.85</c:v>
                </c:pt>
                <c:pt idx="16">
                  <c:v>-2.84</c:v>
                </c:pt>
                <c:pt idx="17">
                  <c:v>-2.83</c:v>
                </c:pt>
                <c:pt idx="18">
                  <c:v>-2.82</c:v>
                </c:pt>
                <c:pt idx="19">
                  <c:v>-2.81</c:v>
                </c:pt>
                <c:pt idx="20">
                  <c:v>-2.8</c:v>
                </c:pt>
                <c:pt idx="21">
                  <c:v>-2.79</c:v>
                </c:pt>
                <c:pt idx="22">
                  <c:v>-2.78000000000001</c:v>
                </c:pt>
                <c:pt idx="23">
                  <c:v>-2.77</c:v>
                </c:pt>
                <c:pt idx="24">
                  <c:v>-2.76000000000001</c:v>
                </c:pt>
                <c:pt idx="25">
                  <c:v>-2.75</c:v>
                </c:pt>
                <c:pt idx="26">
                  <c:v>-2.74000000000001</c:v>
                </c:pt>
                <c:pt idx="27">
                  <c:v>-2.7300000000000102</c:v>
                </c:pt>
                <c:pt idx="28">
                  <c:v>-2.72000000000001</c:v>
                </c:pt>
                <c:pt idx="29">
                  <c:v>-2.7100000000000102</c:v>
                </c:pt>
                <c:pt idx="30">
                  <c:v>-2.7000000000000099</c:v>
                </c:pt>
                <c:pt idx="31">
                  <c:v>-2.6900000000000102</c:v>
                </c:pt>
                <c:pt idx="32">
                  <c:v>-2.6800000000000099</c:v>
                </c:pt>
                <c:pt idx="33">
                  <c:v>-2.6700000000000101</c:v>
                </c:pt>
                <c:pt idx="34">
                  <c:v>-2.6600000000000099</c:v>
                </c:pt>
                <c:pt idx="35">
                  <c:v>-2.6500000000000101</c:v>
                </c:pt>
                <c:pt idx="36">
                  <c:v>-2.6400000000000099</c:v>
                </c:pt>
                <c:pt idx="37">
                  <c:v>-2.6300000000000101</c:v>
                </c:pt>
                <c:pt idx="38">
                  <c:v>-2.6200000000000099</c:v>
                </c:pt>
                <c:pt idx="39">
                  <c:v>-2.6100000000000101</c:v>
                </c:pt>
                <c:pt idx="40">
                  <c:v>-2.6000000000000099</c:v>
                </c:pt>
                <c:pt idx="41">
                  <c:v>-2.5900000000000101</c:v>
                </c:pt>
                <c:pt idx="42">
                  <c:v>-2.5800000000000098</c:v>
                </c:pt>
                <c:pt idx="43">
                  <c:v>-2.5700000000000101</c:v>
                </c:pt>
                <c:pt idx="44">
                  <c:v>-2.5600000000000098</c:v>
                </c:pt>
                <c:pt idx="45">
                  <c:v>-2.55000000000001</c:v>
                </c:pt>
                <c:pt idx="46">
                  <c:v>-2.5400000000000098</c:v>
                </c:pt>
                <c:pt idx="47">
                  <c:v>-2.53000000000001</c:v>
                </c:pt>
                <c:pt idx="48">
                  <c:v>-2.5200000000000098</c:v>
                </c:pt>
                <c:pt idx="49">
                  <c:v>-2.51000000000001</c:v>
                </c:pt>
                <c:pt idx="50">
                  <c:v>-2.5000000000000102</c:v>
                </c:pt>
                <c:pt idx="51">
                  <c:v>-2.49000000000001</c:v>
                </c:pt>
                <c:pt idx="52">
                  <c:v>-2.4800000000000102</c:v>
                </c:pt>
                <c:pt idx="53">
                  <c:v>-2.47000000000001</c:v>
                </c:pt>
                <c:pt idx="54">
                  <c:v>-2.4600000000000102</c:v>
                </c:pt>
                <c:pt idx="55">
                  <c:v>-2.4500000000000099</c:v>
                </c:pt>
                <c:pt idx="56">
                  <c:v>-2.4400000000000102</c:v>
                </c:pt>
                <c:pt idx="57">
                  <c:v>-2.4300000000000099</c:v>
                </c:pt>
                <c:pt idx="58">
                  <c:v>-2.4200000000000101</c:v>
                </c:pt>
                <c:pt idx="59">
                  <c:v>-2.4100000000000099</c:v>
                </c:pt>
                <c:pt idx="60">
                  <c:v>-2.4000000000000101</c:v>
                </c:pt>
                <c:pt idx="61">
                  <c:v>-2.3900000000000099</c:v>
                </c:pt>
                <c:pt idx="62">
                  <c:v>-2.3800000000000101</c:v>
                </c:pt>
                <c:pt idx="63">
                  <c:v>-2.3700000000000099</c:v>
                </c:pt>
                <c:pt idx="64">
                  <c:v>-2.3600000000000101</c:v>
                </c:pt>
                <c:pt idx="65">
                  <c:v>-2.3500000000000099</c:v>
                </c:pt>
                <c:pt idx="66">
                  <c:v>-2.3400000000000101</c:v>
                </c:pt>
                <c:pt idx="67">
                  <c:v>-2.3300000000000098</c:v>
                </c:pt>
                <c:pt idx="68">
                  <c:v>-2.3200000000000101</c:v>
                </c:pt>
                <c:pt idx="69">
                  <c:v>-2.31000000000002</c:v>
                </c:pt>
                <c:pt idx="70">
                  <c:v>-2.30000000000001</c:v>
                </c:pt>
                <c:pt idx="71">
                  <c:v>-2.29000000000002</c:v>
                </c:pt>
                <c:pt idx="72">
                  <c:v>-2.28000000000001</c:v>
                </c:pt>
                <c:pt idx="73">
                  <c:v>-2.27000000000002</c:v>
                </c:pt>
                <c:pt idx="74">
                  <c:v>-2.2600000000000202</c:v>
                </c:pt>
                <c:pt idx="75">
                  <c:v>-2.25000000000002</c:v>
                </c:pt>
                <c:pt idx="76">
                  <c:v>-2.2400000000000202</c:v>
                </c:pt>
                <c:pt idx="77">
                  <c:v>-2.23000000000002</c:v>
                </c:pt>
                <c:pt idx="78">
                  <c:v>-2.2200000000000202</c:v>
                </c:pt>
                <c:pt idx="79">
                  <c:v>-2.2100000000000199</c:v>
                </c:pt>
                <c:pt idx="80">
                  <c:v>-2.2000000000000202</c:v>
                </c:pt>
                <c:pt idx="81">
                  <c:v>-2.1900000000000199</c:v>
                </c:pt>
                <c:pt idx="82">
                  <c:v>-2.1800000000000201</c:v>
                </c:pt>
                <c:pt idx="83">
                  <c:v>-2.1700000000000199</c:v>
                </c:pt>
                <c:pt idx="84">
                  <c:v>-2.1600000000000201</c:v>
                </c:pt>
                <c:pt idx="85">
                  <c:v>-2.1500000000000199</c:v>
                </c:pt>
                <c:pt idx="86">
                  <c:v>-2.1400000000000201</c:v>
                </c:pt>
                <c:pt idx="87">
                  <c:v>-2.1300000000000199</c:v>
                </c:pt>
                <c:pt idx="88">
                  <c:v>-2.1200000000000201</c:v>
                </c:pt>
                <c:pt idx="89">
                  <c:v>-2.1100000000000199</c:v>
                </c:pt>
                <c:pt idx="90">
                  <c:v>-2.1000000000000201</c:v>
                </c:pt>
                <c:pt idx="91">
                  <c:v>-2.0900000000000198</c:v>
                </c:pt>
                <c:pt idx="92">
                  <c:v>-2.0800000000000201</c:v>
                </c:pt>
                <c:pt idx="93">
                  <c:v>-2.0700000000000198</c:v>
                </c:pt>
                <c:pt idx="94">
                  <c:v>-2.06000000000002</c:v>
                </c:pt>
                <c:pt idx="95">
                  <c:v>-2.0500000000000198</c:v>
                </c:pt>
                <c:pt idx="96">
                  <c:v>-2.04000000000002</c:v>
                </c:pt>
                <c:pt idx="97">
                  <c:v>-2.0300000000000198</c:v>
                </c:pt>
                <c:pt idx="98">
                  <c:v>-2.02000000000002</c:v>
                </c:pt>
                <c:pt idx="99">
                  <c:v>-2.0100000000000202</c:v>
                </c:pt>
                <c:pt idx="100">
                  <c:v>-2.00000000000002</c:v>
                </c:pt>
                <c:pt idx="101">
                  <c:v>-1.99000000000002</c:v>
                </c:pt>
                <c:pt idx="102">
                  <c:v>-1.98000000000002</c:v>
                </c:pt>
                <c:pt idx="103">
                  <c:v>-1.97000000000002</c:v>
                </c:pt>
                <c:pt idx="104">
                  <c:v>-1.9600000000000199</c:v>
                </c:pt>
                <c:pt idx="105">
                  <c:v>-1.9500000000000199</c:v>
                </c:pt>
                <c:pt idx="106">
                  <c:v>-1.9400000000000199</c:v>
                </c:pt>
                <c:pt idx="107">
                  <c:v>-1.9300000000000199</c:v>
                </c:pt>
                <c:pt idx="108">
                  <c:v>-1.9200000000000199</c:v>
                </c:pt>
                <c:pt idx="109">
                  <c:v>-1.9100000000000199</c:v>
                </c:pt>
                <c:pt idx="110">
                  <c:v>-1.9000000000000199</c:v>
                </c:pt>
                <c:pt idx="111">
                  <c:v>-1.8900000000000201</c:v>
                </c:pt>
                <c:pt idx="112">
                  <c:v>-1.8800000000000201</c:v>
                </c:pt>
                <c:pt idx="113">
                  <c:v>-1.8700000000000201</c:v>
                </c:pt>
                <c:pt idx="114">
                  <c:v>-1.8600000000000201</c:v>
                </c:pt>
                <c:pt idx="115">
                  <c:v>-1.8500000000000201</c:v>
                </c:pt>
                <c:pt idx="116">
                  <c:v>-1.8400000000000201</c:v>
                </c:pt>
                <c:pt idx="117">
                  <c:v>-1.8300000000000201</c:v>
                </c:pt>
                <c:pt idx="118">
                  <c:v>-1.82000000000003</c:v>
                </c:pt>
                <c:pt idx="119">
                  <c:v>-1.81000000000003</c:v>
                </c:pt>
                <c:pt idx="120">
                  <c:v>-1.80000000000003</c:v>
                </c:pt>
                <c:pt idx="121">
                  <c:v>-1.79000000000003</c:v>
                </c:pt>
                <c:pt idx="122">
                  <c:v>-1.78000000000003</c:v>
                </c:pt>
                <c:pt idx="123">
                  <c:v>-1.77000000000003</c:v>
                </c:pt>
                <c:pt idx="124">
                  <c:v>-1.76000000000003</c:v>
                </c:pt>
                <c:pt idx="125">
                  <c:v>-1.75000000000003</c:v>
                </c:pt>
                <c:pt idx="126">
                  <c:v>-1.74000000000003</c:v>
                </c:pt>
                <c:pt idx="127">
                  <c:v>-1.73000000000003</c:v>
                </c:pt>
                <c:pt idx="128">
                  <c:v>-1.7200000000000299</c:v>
                </c:pt>
                <c:pt idx="129">
                  <c:v>-1.7100000000000299</c:v>
                </c:pt>
                <c:pt idx="130">
                  <c:v>-1.7000000000000299</c:v>
                </c:pt>
                <c:pt idx="131">
                  <c:v>-1.6900000000000299</c:v>
                </c:pt>
                <c:pt idx="132">
                  <c:v>-1.6800000000000299</c:v>
                </c:pt>
                <c:pt idx="133">
                  <c:v>-1.6700000000000299</c:v>
                </c:pt>
                <c:pt idx="134">
                  <c:v>-1.6600000000000299</c:v>
                </c:pt>
                <c:pt idx="135">
                  <c:v>-1.6500000000000301</c:v>
                </c:pt>
                <c:pt idx="136">
                  <c:v>-1.6400000000000301</c:v>
                </c:pt>
                <c:pt idx="137">
                  <c:v>-1.6300000000000301</c:v>
                </c:pt>
                <c:pt idx="138">
                  <c:v>-1.6200000000000301</c:v>
                </c:pt>
                <c:pt idx="139">
                  <c:v>-1.6100000000000301</c:v>
                </c:pt>
                <c:pt idx="140">
                  <c:v>-1.6000000000000301</c:v>
                </c:pt>
                <c:pt idx="141">
                  <c:v>-1.5900000000000301</c:v>
                </c:pt>
                <c:pt idx="142">
                  <c:v>-1.58000000000003</c:v>
                </c:pt>
                <c:pt idx="143">
                  <c:v>-1.57000000000003</c:v>
                </c:pt>
                <c:pt idx="144">
                  <c:v>-1.56000000000003</c:v>
                </c:pt>
                <c:pt idx="145">
                  <c:v>-1.55000000000003</c:v>
                </c:pt>
                <c:pt idx="146">
                  <c:v>-1.54000000000003</c:v>
                </c:pt>
                <c:pt idx="147">
                  <c:v>-1.53000000000003</c:v>
                </c:pt>
                <c:pt idx="148">
                  <c:v>-1.52000000000003</c:v>
                </c:pt>
                <c:pt idx="149">
                  <c:v>-1.51000000000003</c:v>
                </c:pt>
                <c:pt idx="150">
                  <c:v>-1.50000000000003</c:v>
                </c:pt>
                <c:pt idx="151">
                  <c:v>-1.49000000000003</c:v>
                </c:pt>
                <c:pt idx="152">
                  <c:v>-1.48000000000003</c:v>
                </c:pt>
                <c:pt idx="153">
                  <c:v>-1.4700000000000299</c:v>
                </c:pt>
                <c:pt idx="154">
                  <c:v>-1.4600000000000299</c:v>
                </c:pt>
                <c:pt idx="155">
                  <c:v>-1.4500000000000299</c:v>
                </c:pt>
                <c:pt idx="156">
                  <c:v>-1.4400000000000299</c:v>
                </c:pt>
                <c:pt idx="157">
                  <c:v>-1.4300000000000299</c:v>
                </c:pt>
                <c:pt idx="158">
                  <c:v>-1.4200000000000299</c:v>
                </c:pt>
                <c:pt idx="159">
                  <c:v>-1.4100000000000299</c:v>
                </c:pt>
                <c:pt idx="160">
                  <c:v>-1.4000000000000301</c:v>
                </c:pt>
                <c:pt idx="161">
                  <c:v>-1.3900000000000301</c:v>
                </c:pt>
                <c:pt idx="162">
                  <c:v>-1.3800000000000301</c:v>
                </c:pt>
                <c:pt idx="163">
                  <c:v>-1.3700000000000301</c:v>
                </c:pt>
                <c:pt idx="164">
                  <c:v>-1.3600000000000301</c:v>
                </c:pt>
                <c:pt idx="165">
                  <c:v>-1.3500000000000401</c:v>
                </c:pt>
                <c:pt idx="166">
                  <c:v>-1.34000000000004</c:v>
                </c:pt>
                <c:pt idx="167">
                  <c:v>-1.33000000000004</c:v>
                </c:pt>
                <c:pt idx="168">
                  <c:v>-1.32000000000004</c:v>
                </c:pt>
                <c:pt idx="169">
                  <c:v>-1.31000000000004</c:v>
                </c:pt>
                <c:pt idx="170">
                  <c:v>-1.30000000000004</c:v>
                </c:pt>
                <c:pt idx="171">
                  <c:v>-1.29000000000004</c:v>
                </c:pt>
                <c:pt idx="172">
                  <c:v>-1.28000000000004</c:v>
                </c:pt>
                <c:pt idx="173">
                  <c:v>-1.27000000000004</c:v>
                </c:pt>
                <c:pt idx="174">
                  <c:v>-1.26000000000004</c:v>
                </c:pt>
                <c:pt idx="175">
                  <c:v>-1.25000000000004</c:v>
                </c:pt>
                <c:pt idx="176">
                  <c:v>-1.24000000000004</c:v>
                </c:pt>
                <c:pt idx="177">
                  <c:v>-1.23000000000004</c:v>
                </c:pt>
                <c:pt idx="178">
                  <c:v>-1.2200000000000399</c:v>
                </c:pt>
                <c:pt idx="179">
                  <c:v>-1.2100000000000399</c:v>
                </c:pt>
                <c:pt idx="180">
                  <c:v>-1.2000000000000399</c:v>
                </c:pt>
                <c:pt idx="181">
                  <c:v>-1.1900000000000399</c:v>
                </c:pt>
                <c:pt idx="182">
                  <c:v>-1.1800000000000399</c:v>
                </c:pt>
                <c:pt idx="183">
                  <c:v>-1.1700000000000399</c:v>
                </c:pt>
                <c:pt idx="184">
                  <c:v>-1.1600000000000401</c:v>
                </c:pt>
                <c:pt idx="185">
                  <c:v>-1.1500000000000401</c:v>
                </c:pt>
                <c:pt idx="186">
                  <c:v>-1.1400000000000401</c:v>
                </c:pt>
                <c:pt idx="187">
                  <c:v>-1.1300000000000401</c:v>
                </c:pt>
                <c:pt idx="188">
                  <c:v>-1.1200000000000401</c:v>
                </c:pt>
                <c:pt idx="189">
                  <c:v>-1.1100000000000401</c:v>
                </c:pt>
                <c:pt idx="190">
                  <c:v>-1.1000000000000401</c:v>
                </c:pt>
                <c:pt idx="191">
                  <c:v>-1.09000000000004</c:v>
                </c:pt>
                <c:pt idx="192">
                  <c:v>-1.08000000000004</c:v>
                </c:pt>
                <c:pt idx="193">
                  <c:v>-1.07000000000004</c:v>
                </c:pt>
                <c:pt idx="194">
                  <c:v>-1.06000000000004</c:v>
                </c:pt>
                <c:pt idx="195">
                  <c:v>-1.05000000000004</c:v>
                </c:pt>
                <c:pt idx="196">
                  <c:v>-1.04000000000004</c:v>
                </c:pt>
                <c:pt idx="197">
                  <c:v>-1.03000000000004</c:v>
                </c:pt>
                <c:pt idx="198">
                  <c:v>-1.02000000000004</c:v>
                </c:pt>
                <c:pt idx="199">
                  <c:v>-1.01000000000004</c:v>
                </c:pt>
                <c:pt idx="200">
                  <c:v>-1.00000000000004</c:v>
                </c:pt>
                <c:pt idx="201">
                  <c:v>-0.99000000000003996</c:v>
                </c:pt>
                <c:pt idx="202">
                  <c:v>-0.98000000000003995</c:v>
                </c:pt>
                <c:pt idx="203">
                  <c:v>-0.97000000000004005</c:v>
                </c:pt>
                <c:pt idx="204">
                  <c:v>-0.96000000000004004</c:v>
                </c:pt>
                <c:pt idx="205">
                  <c:v>-0.95000000000004003</c:v>
                </c:pt>
                <c:pt idx="206">
                  <c:v>-0.94000000000004003</c:v>
                </c:pt>
                <c:pt idx="207">
                  <c:v>-0.93000000000004002</c:v>
                </c:pt>
                <c:pt idx="208">
                  <c:v>-0.92000000000004001</c:v>
                </c:pt>
                <c:pt idx="209">
                  <c:v>-0.91000000000004</c:v>
                </c:pt>
                <c:pt idx="210">
                  <c:v>-0.90000000000003999</c:v>
                </c:pt>
                <c:pt idx="211">
                  <c:v>-0.89000000000003998</c:v>
                </c:pt>
                <c:pt idx="212">
                  <c:v>-0.88000000000004996</c:v>
                </c:pt>
                <c:pt idx="213">
                  <c:v>-0.87000000000004996</c:v>
                </c:pt>
                <c:pt idx="214">
                  <c:v>-0.86000000000004995</c:v>
                </c:pt>
                <c:pt idx="215">
                  <c:v>-0.85000000000005005</c:v>
                </c:pt>
                <c:pt idx="216">
                  <c:v>-0.84000000000005004</c:v>
                </c:pt>
                <c:pt idx="217">
                  <c:v>-0.83000000000005003</c:v>
                </c:pt>
                <c:pt idx="218">
                  <c:v>-0.82000000000005002</c:v>
                </c:pt>
                <c:pt idx="219">
                  <c:v>-0.81000000000005001</c:v>
                </c:pt>
                <c:pt idx="220">
                  <c:v>-0.80000000000005</c:v>
                </c:pt>
                <c:pt idx="221">
                  <c:v>-0.79000000000005</c:v>
                </c:pt>
                <c:pt idx="222">
                  <c:v>-0.78000000000004999</c:v>
                </c:pt>
                <c:pt idx="223">
                  <c:v>-0.77000000000004998</c:v>
                </c:pt>
                <c:pt idx="224">
                  <c:v>-0.76000000000004997</c:v>
                </c:pt>
                <c:pt idx="225">
                  <c:v>-0.75000000000004996</c:v>
                </c:pt>
                <c:pt idx="226">
                  <c:v>-0.74000000000004995</c:v>
                </c:pt>
                <c:pt idx="227">
                  <c:v>-0.73000000000005005</c:v>
                </c:pt>
                <c:pt idx="228">
                  <c:v>-0.72000000000005004</c:v>
                </c:pt>
                <c:pt idx="229">
                  <c:v>-0.71000000000005004</c:v>
                </c:pt>
                <c:pt idx="230">
                  <c:v>-0.70000000000005003</c:v>
                </c:pt>
                <c:pt idx="231">
                  <c:v>-0.69000000000005002</c:v>
                </c:pt>
                <c:pt idx="232">
                  <c:v>-0.68000000000005001</c:v>
                </c:pt>
                <c:pt idx="233">
                  <c:v>-0.67000000000005</c:v>
                </c:pt>
                <c:pt idx="234">
                  <c:v>-0.66000000000004999</c:v>
                </c:pt>
                <c:pt idx="235">
                  <c:v>-0.65000000000004998</c:v>
                </c:pt>
                <c:pt idx="236">
                  <c:v>-0.64000000000004997</c:v>
                </c:pt>
                <c:pt idx="237">
                  <c:v>-0.63000000000004996</c:v>
                </c:pt>
                <c:pt idx="238">
                  <c:v>-0.62000000000004996</c:v>
                </c:pt>
                <c:pt idx="239">
                  <c:v>-0.61000000000004995</c:v>
                </c:pt>
                <c:pt idx="240">
                  <c:v>-0.60000000000005005</c:v>
                </c:pt>
                <c:pt idx="241">
                  <c:v>-0.59000000000005004</c:v>
                </c:pt>
                <c:pt idx="242">
                  <c:v>-0.58000000000005003</c:v>
                </c:pt>
                <c:pt idx="243">
                  <c:v>-0.57000000000005002</c:v>
                </c:pt>
                <c:pt idx="244">
                  <c:v>-0.56000000000005001</c:v>
                </c:pt>
                <c:pt idx="245">
                  <c:v>-0.55000000000005</c:v>
                </c:pt>
                <c:pt idx="246">
                  <c:v>-0.54000000000005</c:v>
                </c:pt>
                <c:pt idx="247">
                  <c:v>-0.53000000000004999</c:v>
                </c:pt>
                <c:pt idx="248">
                  <c:v>-0.52000000000004998</c:v>
                </c:pt>
                <c:pt idx="249">
                  <c:v>-0.51000000000004997</c:v>
                </c:pt>
                <c:pt idx="250">
                  <c:v>-0.50000000000004996</c:v>
                </c:pt>
                <c:pt idx="251">
                  <c:v>-0.49000000000005001</c:v>
                </c:pt>
                <c:pt idx="252">
                  <c:v>-0.48000000000005</c:v>
                </c:pt>
                <c:pt idx="253">
                  <c:v>-0.47000000000004999</c:v>
                </c:pt>
                <c:pt idx="254">
                  <c:v>-0.46000000000004998</c:v>
                </c:pt>
                <c:pt idx="255">
                  <c:v>-0.45000000000005003</c:v>
                </c:pt>
                <c:pt idx="256">
                  <c:v>-0.44000000000005002</c:v>
                </c:pt>
                <c:pt idx="257">
                  <c:v>-0.43000000000005001</c:v>
                </c:pt>
                <c:pt idx="258">
                  <c:v>-0.42000000000005</c:v>
                </c:pt>
                <c:pt idx="259">
                  <c:v>-0.41000000000005998</c:v>
                </c:pt>
                <c:pt idx="260">
                  <c:v>-0.40000000000005997</c:v>
                </c:pt>
                <c:pt idx="261">
                  <c:v>-0.39000000000006002</c:v>
                </c:pt>
                <c:pt idx="262">
                  <c:v>-0.38000000000006001</c:v>
                </c:pt>
                <c:pt idx="263">
                  <c:v>-0.37000000000006</c:v>
                </c:pt>
                <c:pt idx="264">
                  <c:v>-0.36000000000005999</c:v>
                </c:pt>
                <c:pt idx="265">
                  <c:v>-0.35000000000005999</c:v>
                </c:pt>
                <c:pt idx="266">
                  <c:v>-0.34000000000005998</c:v>
                </c:pt>
                <c:pt idx="267">
                  <c:v>-0.33000000000006002</c:v>
                </c:pt>
                <c:pt idx="268">
                  <c:v>-0.32000000000006001</c:v>
                </c:pt>
                <c:pt idx="269">
                  <c:v>-0.31000000000006001</c:v>
                </c:pt>
                <c:pt idx="270">
                  <c:v>-0.30000000000006</c:v>
                </c:pt>
                <c:pt idx="271">
                  <c:v>-0.29000000000005999</c:v>
                </c:pt>
                <c:pt idx="272">
                  <c:v>-0.28000000000005998</c:v>
                </c:pt>
                <c:pt idx="273">
                  <c:v>-0.27000000000006003</c:v>
                </c:pt>
                <c:pt idx="274">
                  <c:v>-0.26000000000006002</c:v>
                </c:pt>
                <c:pt idx="275">
                  <c:v>-0.25000000000006001</c:v>
                </c:pt>
                <c:pt idx="276">
                  <c:v>-0.24000000000006</c:v>
                </c:pt>
                <c:pt idx="277">
                  <c:v>-0.23000000000005999</c:v>
                </c:pt>
                <c:pt idx="278">
                  <c:v>-0.22000000000006001</c:v>
                </c:pt>
                <c:pt idx="279">
                  <c:v>-0.21000000000006</c:v>
                </c:pt>
                <c:pt idx="280">
                  <c:v>-0.20000000000005999</c:v>
                </c:pt>
                <c:pt idx="281">
                  <c:v>-0.19000000000006001</c:v>
                </c:pt>
                <c:pt idx="282">
                  <c:v>-0.18000000000006</c:v>
                </c:pt>
                <c:pt idx="283">
                  <c:v>-0.17000000000005999</c:v>
                </c:pt>
                <c:pt idx="284">
                  <c:v>-0.16000000000006001</c:v>
                </c:pt>
                <c:pt idx="285">
                  <c:v>-0.15000000000006</c:v>
                </c:pt>
                <c:pt idx="286">
                  <c:v>-0.14000000000005999</c:v>
                </c:pt>
                <c:pt idx="287">
                  <c:v>-0.13000000000006001</c:v>
                </c:pt>
                <c:pt idx="288">
                  <c:v>-0.12000000000006</c:v>
                </c:pt>
                <c:pt idx="289">
                  <c:v>-0.11000000000005999</c:v>
                </c:pt>
                <c:pt idx="290">
                  <c:v>-0.10000000000006</c:v>
                </c:pt>
                <c:pt idx="291">
                  <c:v>-9.0000000000059796E-2</c:v>
                </c:pt>
                <c:pt idx="292">
                  <c:v>-8.0000000000059995E-2</c:v>
                </c:pt>
                <c:pt idx="293">
                  <c:v>-7.0000000000059806E-2</c:v>
                </c:pt>
                <c:pt idx="294">
                  <c:v>-6.0000000000059998E-2</c:v>
                </c:pt>
                <c:pt idx="295">
                  <c:v>-5.0000000000060198E-2</c:v>
                </c:pt>
                <c:pt idx="296">
                  <c:v>-4.0000000000060001E-2</c:v>
                </c:pt>
                <c:pt idx="297">
                  <c:v>-3.0000000000060201E-2</c:v>
                </c:pt>
                <c:pt idx="298">
                  <c:v>-2.0000000000060001E-2</c:v>
                </c:pt>
                <c:pt idx="299">
                  <c:v>-1.00000000000602E-2</c:v>
                </c:pt>
                <c:pt idx="300">
                  <c:v>-5.9952043329758504E-14</c:v>
                </c:pt>
                <c:pt idx="301">
                  <c:v>9.9999999999398296E-3</c:v>
                </c:pt>
                <c:pt idx="302">
                  <c:v>1.99999999999401E-2</c:v>
                </c:pt>
                <c:pt idx="303">
                  <c:v>2.9999999999939901E-2</c:v>
                </c:pt>
                <c:pt idx="304">
                  <c:v>3.9999999999940097E-2</c:v>
                </c:pt>
                <c:pt idx="305">
                  <c:v>4.99999999999301E-2</c:v>
                </c:pt>
                <c:pt idx="306">
                  <c:v>5.9999999999929901E-2</c:v>
                </c:pt>
                <c:pt idx="307">
                  <c:v>6.9999999999930104E-2</c:v>
                </c:pt>
                <c:pt idx="308">
                  <c:v>7.9999999999929905E-2</c:v>
                </c:pt>
                <c:pt idx="309">
                  <c:v>8.9999999999930094E-2</c:v>
                </c:pt>
                <c:pt idx="310">
                  <c:v>9.9999999999929895E-2</c:v>
                </c:pt>
                <c:pt idx="311">
                  <c:v>0.10999999999993</c:v>
                </c:pt>
                <c:pt idx="312">
                  <c:v>0.11999999999993</c:v>
                </c:pt>
                <c:pt idx="313">
                  <c:v>0.12999999999993</c:v>
                </c:pt>
                <c:pt idx="314">
                  <c:v>0.13999999999993001</c:v>
                </c:pt>
                <c:pt idx="315">
                  <c:v>0.14999999999992999</c:v>
                </c:pt>
                <c:pt idx="316">
                  <c:v>0.15999999999993</c:v>
                </c:pt>
                <c:pt idx="317">
                  <c:v>0.16999999999993001</c:v>
                </c:pt>
                <c:pt idx="318">
                  <c:v>0.17999999999992999</c:v>
                </c:pt>
                <c:pt idx="319">
                  <c:v>0.18999999999993</c:v>
                </c:pt>
                <c:pt idx="320">
                  <c:v>0.19999999999993001</c:v>
                </c:pt>
                <c:pt idx="321">
                  <c:v>0.20999999999992999</c:v>
                </c:pt>
                <c:pt idx="322">
                  <c:v>0.21999999999993</c:v>
                </c:pt>
                <c:pt idx="323">
                  <c:v>0.22999999999993001</c:v>
                </c:pt>
                <c:pt idx="324">
                  <c:v>0.23999999999992999</c:v>
                </c:pt>
                <c:pt idx="325">
                  <c:v>0.24999999999993</c:v>
                </c:pt>
                <c:pt idx="326">
                  <c:v>0.25999999999993001</c:v>
                </c:pt>
                <c:pt idx="327">
                  <c:v>0.26999999999993002</c:v>
                </c:pt>
                <c:pt idx="328">
                  <c:v>0.27999999999993003</c:v>
                </c:pt>
                <c:pt idx="329">
                  <c:v>0.28999999999992998</c:v>
                </c:pt>
                <c:pt idx="330">
                  <c:v>0.29999999999992999</c:v>
                </c:pt>
                <c:pt idx="331">
                  <c:v>0.30999999999993</c:v>
                </c:pt>
                <c:pt idx="332">
                  <c:v>0.31999999999993001</c:v>
                </c:pt>
                <c:pt idx="333">
                  <c:v>0.32999999999993002</c:v>
                </c:pt>
                <c:pt idx="334">
                  <c:v>0.33999999999993002</c:v>
                </c:pt>
                <c:pt idx="335">
                  <c:v>0.34999999999992998</c:v>
                </c:pt>
                <c:pt idx="336">
                  <c:v>0.35999999999992999</c:v>
                </c:pt>
                <c:pt idx="337">
                  <c:v>0.36999999999993</c:v>
                </c:pt>
                <c:pt idx="338">
                  <c:v>0.37999999999993</c:v>
                </c:pt>
                <c:pt idx="339">
                  <c:v>0.38999999999993001</c:v>
                </c:pt>
                <c:pt idx="340">
                  <c:v>0.39999999999993002</c:v>
                </c:pt>
                <c:pt idx="341">
                  <c:v>0.40999999999992998</c:v>
                </c:pt>
                <c:pt idx="342">
                  <c:v>0.41999999999992998</c:v>
                </c:pt>
                <c:pt idx="343">
                  <c:v>0.42999999999992999</c:v>
                </c:pt>
                <c:pt idx="344">
                  <c:v>0.43999999999993</c:v>
                </c:pt>
                <c:pt idx="345">
                  <c:v>0.44999999999993001</c:v>
                </c:pt>
                <c:pt idx="346">
                  <c:v>0.45999999999993002</c:v>
                </c:pt>
                <c:pt idx="347">
                  <c:v>0.46999999999992997</c:v>
                </c:pt>
                <c:pt idx="348">
                  <c:v>0.47999999999992998</c:v>
                </c:pt>
                <c:pt idx="349">
                  <c:v>0.48999999999992999</c:v>
                </c:pt>
                <c:pt idx="350">
                  <c:v>0.49999999999993</c:v>
                </c:pt>
                <c:pt idx="351">
                  <c:v>0.50999999999992995</c:v>
                </c:pt>
                <c:pt idx="352">
                  <c:v>0.51999999999991997</c:v>
                </c:pt>
                <c:pt idx="353">
                  <c:v>0.52999999999991998</c:v>
                </c:pt>
                <c:pt idx="354">
                  <c:v>0.53999999999991999</c:v>
                </c:pt>
                <c:pt idx="355">
                  <c:v>0.54999999999992</c:v>
                </c:pt>
                <c:pt idx="356">
                  <c:v>0.55999999999992001</c:v>
                </c:pt>
                <c:pt idx="357">
                  <c:v>0.56999999999992002</c:v>
                </c:pt>
                <c:pt idx="358">
                  <c:v>0.57999999999992002</c:v>
                </c:pt>
                <c:pt idx="359">
                  <c:v>0.58999999999992003</c:v>
                </c:pt>
                <c:pt idx="360">
                  <c:v>0.59999999999992004</c:v>
                </c:pt>
                <c:pt idx="361">
                  <c:v>0.60999999999992005</c:v>
                </c:pt>
                <c:pt idx="362">
                  <c:v>0.61999999999991995</c:v>
                </c:pt>
                <c:pt idx="363">
                  <c:v>0.62999999999991996</c:v>
                </c:pt>
                <c:pt idx="364">
                  <c:v>0.63999999999991997</c:v>
                </c:pt>
                <c:pt idx="365">
                  <c:v>0.64999999999991998</c:v>
                </c:pt>
                <c:pt idx="366">
                  <c:v>0.65999999999991998</c:v>
                </c:pt>
                <c:pt idx="367">
                  <c:v>0.66999999999991999</c:v>
                </c:pt>
                <c:pt idx="368">
                  <c:v>0.67999999999992</c:v>
                </c:pt>
                <c:pt idx="369">
                  <c:v>0.68999999999992001</c:v>
                </c:pt>
                <c:pt idx="370">
                  <c:v>0.69999999999992002</c:v>
                </c:pt>
                <c:pt idx="371">
                  <c:v>0.70999999999992003</c:v>
                </c:pt>
                <c:pt idx="372">
                  <c:v>0.71999999999992004</c:v>
                </c:pt>
                <c:pt idx="373">
                  <c:v>0.72999999999992005</c:v>
                </c:pt>
                <c:pt idx="374">
                  <c:v>0.73999999999992006</c:v>
                </c:pt>
                <c:pt idx="375">
                  <c:v>0.74999999999991995</c:v>
                </c:pt>
                <c:pt idx="376">
                  <c:v>0.75999999999991996</c:v>
                </c:pt>
                <c:pt idx="377">
                  <c:v>0.76999999999991997</c:v>
                </c:pt>
                <c:pt idx="378">
                  <c:v>0.77999999999991998</c:v>
                </c:pt>
                <c:pt idx="379">
                  <c:v>0.78999999999991999</c:v>
                </c:pt>
                <c:pt idx="380">
                  <c:v>0.79999999999992</c:v>
                </c:pt>
                <c:pt idx="381">
                  <c:v>0.80999999999992001</c:v>
                </c:pt>
                <c:pt idx="382">
                  <c:v>0.81999999999992002</c:v>
                </c:pt>
                <c:pt idx="383">
                  <c:v>0.82999999999992002</c:v>
                </c:pt>
                <c:pt idx="384">
                  <c:v>0.83999999999992003</c:v>
                </c:pt>
                <c:pt idx="385">
                  <c:v>0.84999999999992004</c:v>
                </c:pt>
                <c:pt idx="386">
                  <c:v>0.85999999999992005</c:v>
                </c:pt>
                <c:pt idx="387">
                  <c:v>0.86999999999991995</c:v>
                </c:pt>
                <c:pt idx="388">
                  <c:v>0.87999999999991996</c:v>
                </c:pt>
                <c:pt idx="389">
                  <c:v>0.88999999999991997</c:v>
                </c:pt>
                <c:pt idx="390">
                  <c:v>0.89999999999991998</c:v>
                </c:pt>
                <c:pt idx="391">
                  <c:v>0.90999999999991998</c:v>
                </c:pt>
                <c:pt idx="392">
                  <c:v>0.91999999999991999</c:v>
                </c:pt>
                <c:pt idx="393">
                  <c:v>0.92999999999992</c:v>
                </c:pt>
                <c:pt idx="394">
                  <c:v>0.93999999999992001</c:v>
                </c:pt>
                <c:pt idx="395">
                  <c:v>0.94999999999992002</c:v>
                </c:pt>
                <c:pt idx="396">
                  <c:v>0.95999999999992003</c:v>
                </c:pt>
                <c:pt idx="397">
                  <c:v>0.96999999999992004</c:v>
                </c:pt>
                <c:pt idx="398">
                  <c:v>0.97999999999992005</c:v>
                </c:pt>
                <c:pt idx="399">
                  <c:v>0.98999999999990995</c:v>
                </c:pt>
                <c:pt idx="400">
                  <c:v>0.99999999999990996</c:v>
                </c:pt>
                <c:pt idx="401">
                  <c:v>1.0099999999999101</c:v>
                </c:pt>
                <c:pt idx="402">
                  <c:v>1.0199999999999101</c:v>
                </c:pt>
                <c:pt idx="403">
                  <c:v>1.0299999999999101</c:v>
                </c:pt>
                <c:pt idx="404">
                  <c:v>1.0399999999999101</c:v>
                </c:pt>
                <c:pt idx="405">
                  <c:v>1.0499999999999099</c:v>
                </c:pt>
                <c:pt idx="406">
                  <c:v>1.0599999999999099</c:v>
                </c:pt>
                <c:pt idx="407">
                  <c:v>1.0699999999999099</c:v>
                </c:pt>
                <c:pt idx="408">
                  <c:v>1.0799999999999099</c:v>
                </c:pt>
                <c:pt idx="409">
                  <c:v>1.0899999999999099</c:v>
                </c:pt>
                <c:pt idx="410">
                  <c:v>1.0999999999999099</c:v>
                </c:pt>
                <c:pt idx="411">
                  <c:v>1.1099999999999099</c:v>
                </c:pt>
                <c:pt idx="412">
                  <c:v>1.11999999999991</c:v>
                </c:pt>
                <c:pt idx="413">
                  <c:v>1.12999999999991</c:v>
                </c:pt>
                <c:pt idx="414">
                  <c:v>1.13999999999991</c:v>
                </c:pt>
                <c:pt idx="415">
                  <c:v>1.14999999999991</c:v>
                </c:pt>
                <c:pt idx="416">
                  <c:v>1.15999999999991</c:v>
                </c:pt>
                <c:pt idx="417">
                  <c:v>1.16999999999991</c:v>
                </c:pt>
                <c:pt idx="418">
                  <c:v>1.17999999999991</c:v>
                </c:pt>
                <c:pt idx="419">
                  <c:v>1.18999999999991</c:v>
                </c:pt>
                <c:pt idx="420">
                  <c:v>1.19999999999991</c:v>
                </c:pt>
                <c:pt idx="421">
                  <c:v>1.20999999999991</c:v>
                </c:pt>
                <c:pt idx="422">
                  <c:v>1.21999999999991</c:v>
                </c:pt>
                <c:pt idx="423">
                  <c:v>1.2299999999999101</c:v>
                </c:pt>
                <c:pt idx="424">
                  <c:v>1.2399999999999101</c:v>
                </c:pt>
                <c:pt idx="425">
                  <c:v>1.2499999999999101</c:v>
                </c:pt>
                <c:pt idx="426">
                  <c:v>1.2599999999999101</c:v>
                </c:pt>
                <c:pt idx="427">
                  <c:v>1.2699999999999101</c:v>
                </c:pt>
                <c:pt idx="428">
                  <c:v>1.2799999999999101</c:v>
                </c:pt>
                <c:pt idx="429">
                  <c:v>1.2899999999999101</c:v>
                </c:pt>
                <c:pt idx="430">
                  <c:v>1.2999999999999099</c:v>
                </c:pt>
                <c:pt idx="431">
                  <c:v>1.3099999999999099</c:v>
                </c:pt>
                <c:pt idx="432">
                  <c:v>1.3199999999999099</c:v>
                </c:pt>
                <c:pt idx="433">
                  <c:v>1.3299999999999099</c:v>
                </c:pt>
                <c:pt idx="434">
                  <c:v>1.3399999999999099</c:v>
                </c:pt>
                <c:pt idx="435">
                  <c:v>1.3499999999999099</c:v>
                </c:pt>
                <c:pt idx="436">
                  <c:v>1.3599999999999099</c:v>
                </c:pt>
                <c:pt idx="437">
                  <c:v>1.36999999999991</c:v>
                </c:pt>
                <c:pt idx="438">
                  <c:v>1.37999999999991</c:v>
                </c:pt>
                <c:pt idx="439">
                  <c:v>1.38999999999991</c:v>
                </c:pt>
                <c:pt idx="440">
                  <c:v>1.39999999999991</c:v>
                </c:pt>
                <c:pt idx="441">
                  <c:v>1.40999999999991</c:v>
                </c:pt>
                <c:pt idx="442">
                  <c:v>1.41999999999991</c:v>
                </c:pt>
                <c:pt idx="443">
                  <c:v>1.42999999999991</c:v>
                </c:pt>
                <c:pt idx="444">
                  <c:v>1.43999999999991</c:v>
                </c:pt>
                <c:pt idx="445">
                  <c:v>1.44999999999991</c:v>
                </c:pt>
                <c:pt idx="446">
                  <c:v>1.4599999999999</c:v>
                </c:pt>
                <c:pt idx="447">
                  <c:v>1.4699999999999001</c:v>
                </c:pt>
                <c:pt idx="448">
                  <c:v>1.4799999999999001</c:v>
                </c:pt>
                <c:pt idx="449">
                  <c:v>1.4899999999999001</c:v>
                </c:pt>
                <c:pt idx="450">
                  <c:v>1.4999999999999001</c:v>
                </c:pt>
                <c:pt idx="451">
                  <c:v>1.5099999999999001</c:v>
                </c:pt>
                <c:pt idx="452">
                  <c:v>1.5199999999999001</c:v>
                </c:pt>
                <c:pt idx="453">
                  <c:v>1.5299999999999001</c:v>
                </c:pt>
                <c:pt idx="454">
                  <c:v>1.5399999999998999</c:v>
                </c:pt>
                <c:pt idx="455">
                  <c:v>1.5499999999998999</c:v>
                </c:pt>
                <c:pt idx="456">
                  <c:v>1.5599999999998999</c:v>
                </c:pt>
                <c:pt idx="457">
                  <c:v>1.5699999999998999</c:v>
                </c:pt>
                <c:pt idx="458">
                  <c:v>1.5799999999998999</c:v>
                </c:pt>
                <c:pt idx="459">
                  <c:v>1.5899999999998999</c:v>
                </c:pt>
                <c:pt idx="460">
                  <c:v>1.5999999999998999</c:v>
                </c:pt>
                <c:pt idx="461">
                  <c:v>1.6099999999999</c:v>
                </c:pt>
                <c:pt idx="462">
                  <c:v>1.6199999999999</c:v>
                </c:pt>
                <c:pt idx="463">
                  <c:v>1.6299999999999</c:v>
                </c:pt>
                <c:pt idx="464">
                  <c:v>1.6399999999999</c:v>
                </c:pt>
                <c:pt idx="465">
                  <c:v>1.6499999999999</c:v>
                </c:pt>
                <c:pt idx="466">
                  <c:v>1.6599999999999</c:v>
                </c:pt>
                <c:pt idx="467">
                  <c:v>1.6699999999999</c:v>
                </c:pt>
                <c:pt idx="468">
                  <c:v>1.6799999999999</c:v>
                </c:pt>
                <c:pt idx="469">
                  <c:v>1.6899999999999</c:v>
                </c:pt>
                <c:pt idx="470">
                  <c:v>1.6999999999999</c:v>
                </c:pt>
                <c:pt idx="471">
                  <c:v>1.7099999999999</c:v>
                </c:pt>
                <c:pt idx="472">
                  <c:v>1.7199999999999001</c:v>
                </c:pt>
                <c:pt idx="473">
                  <c:v>1.7299999999999001</c:v>
                </c:pt>
                <c:pt idx="474">
                  <c:v>1.7399999999999001</c:v>
                </c:pt>
                <c:pt idx="475">
                  <c:v>1.7499999999999001</c:v>
                </c:pt>
                <c:pt idx="476">
                  <c:v>1.7599999999999001</c:v>
                </c:pt>
                <c:pt idx="477">
                  <c:v>1.7699999999999001</c:v>
                </c:pt>
                <c:pt idx="478">
                  <c:v>1.7799999999999001</c:v>
                </c:pt>
                <c:pt idx="479">
                  <c:v>1.7899999999998999</c:v>
                </c:pt>
                <c:pt idx="480">
                  <c:v>1.7999999999998999</c:v>
                </c:pt>
                <c:pt idx="481">
                  <c:v>1.8099999999998999</c:v>
                </c:pt>
                <c:pt idx="482">
                  <c:v>1.8199999999998999</c:v>
                </c:pt>
                <c:pt idx="483">
                  <c:v>1.8299999999998999</c:v>
                </c:pt>
                <c:pt idx="484">
                  <c:v>1.8399999999998999</c:v>
                </c:pt>
                <c:pt idx="485">
                  <c:v>1.8499999999998999</c:v>
                </c:pt>
                <c:pt idx="486">
                  <c:v>1.8599999999999</c:v>
                </c:pt>
                <c:pt idx="487">
                  <c:v>1.8699999999999</c:v>
                </c:pt>
                <c:pt idx="488">
                  <c:v>1.8799999999999</c:v>
                </c:pt>
                <c:pt idx="489">
                  <c:v>1.8899999999999</c:v>
                </c:pt>
                <c:pt idx="490">
                  <c:v>1.8999999999999</c:v>
                </c:pt>
                <c:pt idx="491">
                  <c:v>1.9099999999999</c:v>
                </c:pt>
                <c:pt idx="492">
                  <c:v>1.9199999999999</c:v>
                </c:pt>
                <c:pt idx="493">
                  <c:v>1.92999999999989</c:v>
                </c:pt>
                <c:pt idx="494">
                  <c:v>1.93999999999989</c:v>
                </c:pt>
                <c:pt idx="495">
                  <c:v>1.94999999999989</c:v>
                </c:pt>
                <c:pt idx="496">
                  <c:v>1.9599999999998901</c:v>
                </c:pt>
                <c:pt idx="497">
                  <c:v>1.9699999999998901</c:v>
                </c:pt>
                <c:pt idx="498">
                  <c:v>1.9799999999998901</c:v>
                </c:pt>
                <c:pt idx="499">
                  <c:v>1.9899999999998901</c:v>
                </c:pt>
                <c:pt idx="500">
                  <c:v>1.9999999999998901</c:v>
                </c:pt>
                <c:pt idx="501">
                  <c:v>2.0099999999998901</c:v>
                </c:pt>
                <c:pt idx="502">
                  <c:v>2.0199999999998899</c:v>
                </c:pt>
                <c:pt idx="503">
                  <c:v>2.0299999999998901</c:v>
                </c:pt>
                <c:pt idx="504">
                  <c:v>2.0399999999998899</c:v>
                </c:pt>
                <c:pt idx="505">
                  <c:v>2.0499999999998901</c:v>
                </c:pt>
                <c:pt idx="506">
                  <c:v>2.0599999999998899</c:v>
                </c:pt>
                <c:pt idx="507">
                  <c:v>2.0699999999998902</c:v>
                </c:pt>
                <c:pt idx="508">
                  <c:v>2.0799999999998899</c:v>
                </c:pt>
                <c:pt idx="509">
                  <c:v>2.0899999999998902</c:v>
                </c:pt>
                <c:pt idx="510">
                  <c:v>2.09999999999989</c:v>
                </c:pt>
                <c:pt idx="511">
                  <c:v>2.1099999999998902</c:v>
                </c:pt>
                <c:pt idx="512">
                  <c:v>2.11999999999989</c:v>
                </c:pt>
                <c:pt idx="513">
                  <c:v>2.1299999999998902</c:v>
                </c:pt>
                <c:pt idx="514">
                  <c:v>2.13999999999989</c:v>
                </c:pt>
                <c:pt idx="515">
                  <c:v>2.1499999999998902</c:v>
                </c:pt>
                <c:pt idx="516">
                  <c:v>2.15999999999989</c:v>
                </c:pt>
                <c:pt idx="517">
                  <c:v>2.1699999999998898</c:v>
                </c:pt>
                <c:pt idx="518">
                  <c:v>2.17999999999989</c:v>
                </c:pt>
                <c:pt idx="519">
                  <c:v>2.1899999999998898</c:v>
                </c:pt>
                <c:pt idx="520">
                  <c:v>2.19999999999989</c:v>
                </c:pt>
                <c:pt idx="521">
                  <c:v>2.2099999999998898</c:v>
                </c:pt>
                <c:pt idx="522">
                  <c:v>2.2199999999998901</c:v>
                </c:pt>
                <c:pt idx="523">
                  <c:v>2.2299999999998898</c:v>
                </c:pt>
                <c:pt idx="524">
                  <c:v>2.2399999999998901</c:v>
                </c:pt>
                <c:pt idx="525">
                  <c:v>2.2499999999998899</c:v>
                </c:pt>
                <c:pt idx="526">
                  <c:v>2.2599999999998901</c:v>
                </c:pt>
                <c:pt idx="527">
                  <c:v>2.2699999999998899</c:v>
                </c:pt>
                <c:pt idx="528">
                  <c:v>2.2799999999998901</c:v>
                </c:pt>
                <c:pt idx="529">
                  <c:v>2.2899999999998899</c:v>
                </c:pt>
                <c:pt idx="530">
                  <c:v>2.2999999999998901</c:v>
                </c:pt>
                <c:pt idx="531">
                  <c:v>2.3099999999998899</c:v>
                </c:pt>
                <c:pt idx="532">
                  <c:v>2.3199999999998902</c:v>
                </c:pt>
                <c:pt idx="533">
                  <c:v>2.3299999999998899</c:v>
                </c:pt>
                <c:pt idx="534">
                  <c:v>2.3399999999998902</c:v>
                </c:pt>
                <c:pt idx="535">
                  <c:v>2.34999999999989</c:v>
                </c:pt>
                <c:pt idx="536">
                  <c:v>2.3599999999998902</c:v>
                </c:pt>
                <c:pt idx="537">
                  <c:v>2.36999999999989</c:v>
                </c:pt>
                <c:pt idx="538">
                  <c:v>2.3799999999998902</c:v>
                </c:pt>
                <c:pt idx="539">
                  <c:v>2.38999999999989</c:v>
                </c:pt>
                <c:pt idx="540">
                  <c:v>2.39999999999988</c:v>
                </c:pt>
                <c:pt idx="541">
                  <c:v>2.4099999999998798</c:v>
                </c:pt>
                <c:pt idx="542">
                  <c:v>2.41999999999988</c:v>
                </c:pt>
                <c:pt idx="543">
                  <c:v>2.4299999999998798</c:v>
                </c:pt>
                <c:pt idx="544">
                  <c:v>2.43999999999988</c:v>
                </c:pt>
                <c:pt idx="545">
                  <c:v>2.4499999999998798</c:v>
                </c:pt>
                <c:pt idx="546">
                  <c:v>2.4599999999998801</c:v>
                </c:pt>
                <c:pt idx="547">
                  <c:v>2.4699999999998798</c:v>
                </c:pt>
                <c:pt idx="548">
                  <c:v>2.4799999999998801</c:v>
                </c:pt>
                <c:pt idx="549">
                  <c:v>2.4899999999998799</c:v>
                </c:pt>
                <c:pt idx="550">
                  <c:v>2.4999999999998801</c:v>
                </c:pt>
                <c:pt idx="551">
                  <c:v>2.5099999999998799</c:v>
                </c:pt>
                <c:pt idx="552">
                  <c:v>2.5199999999998801</c:v>
                </c:pt>
                <c:pt idx="553">
                  <c:v>2.5299999999998799</c:v>
                </c:pt>
                <c:pt idx="554">
                  <c:v>2.5399999999998801</c:v>
                </c:pt>
                <c:pt idx="555">
                  <c:v>2.5499999999998799</c:v>
                </c:pt>
                <c:pt idx="556">
                  <c:v>2.5599999999998801</c:v>
                </c:pt>
                <c:pt idx="557">
                  <c:v>2.5699999999998799</c:v>
                </c:pt>
                <c:pt idx="558">
                  <c:v>2.5799999999998802</c:v>
                </c:pt>
                <c:pt idx="559">
                  <c:v>2.58999999999988</c:v>
                </c:pt>
                <c:pt idx="560">
                  <c:v>2.5999999999998802</c:v>
                </c:pt>
                <c:pt idx="561">
                  <c:v>2.60999999999988</c:v>
                </c:pt>
                <c:pt idx="562">
                  <c:v>2.6199999999998802</c:v>
                </c:pt>
                <c:pt idx="563">
                  <c:v>2.62999999999988</c:v>
                </c:pt>
                <c:pt idx="564">
                  <c:v>2.6399999999998802</c:v>
                </c:pt>
                <c:pt idx="565">
                  <c:v>2.64999999999988</c:v>
                </c:pt>
                <c:pt idx="566">
                  <c:v>2.6599999999998798</c:v>
                </c:pt>
                <c:pt idx="567">
                  <c:v>2.66999999999988</c:v>
                </c:pt>
                <c:pt idx="568">
                  <c:v>2.6799999999998798</c:v>
                </c:pt>
                <c:pt idx="569">
                  <c:v>2.68999999999988</c:v>
                </c:pt>
                <c:pt idx="570">
                  <c:v>2.6999999999998798</c:v>
                </c:pt>
                <c:pt idx="571">
                  <c:v>2.7099999999998801</c:v>
                </c:pt>
                <c:pt idx="572">
                  <c:v>2.7199999999998798</c:v>
                </c:pt>
                <c:pt idx="573">
                  <c:v>2.7299999999998801</c:v>
                </c:pt>
                <c:pt idx="574">
                  <c:v>2.7399999999998799</c:v>
                </c:pt>
                <c:pt idx="575">
                  <c:v>2.7499999999998801</c:v>
                </c:pt>
                <c:pt idx="576">
                  <c:v>2.7599999999998799</c:v>
                </c:pt>
                <c:pt idx="577">
                  <c:v>2.7699999999998801</c:v>
                </c:pt>
                <c:pt idx="578">
                  <c:v>2.7799999999998799</c:v>
                </c:pt>
                <c:pt idx="579">
                  <c:v>2.7899999999998801</c:v>
                </c:pt>
                <c:pt idx="580">
                  <c:v>2.7999999999998799</c:v>
                </c:pt>
                <c:pt idx="581">
                  <c:v>2.8099999999998801</c:v>
                </c:pt>
                <c:pt idx="582">
                  <c:v>2.8199999999998799</c:v>
                </c:pt>
                <c:pt idx="583">
                  <c:v>2.8299999999998802</c:v>
                </c:pt>
                <c:pt idx="584">
                  <c:v>2.83999999999988</c:v>
                </c:pt>
                <c:pt idx="585">
                  <c:v>2.8499999999998802</c:v>
                </c:pt>
                <c:pt idx="586">
                  <c:v>2.85999999999988</c:v>
                </c:pt>
                <c:pt idx="587">
                  <c:v>2.86999999999987</c:v>
                </c:pt>
                <c:pt idx="588">
                  <c:v>2.8799999999998702</c:v>
                </c:pt>
                <c:pt idx="589">
                  <c:v>2.88999999999987</c:v>
                </c:pt>
                <c:pt idx="590">
                  <c:v>2.8999999999998698</c:v>
                </c:pt>
                <c:pt idx="591">
                  <c:v>2.90999999999987</c:v>
                </c:pt>
                <c:pt idx="592">
                  <c:v>2.9199999999998698</c:v>
                </c:pt>
                <c:pt idx="593">
                  <c:v>2.92999999999987</c:v>
                </c:pt>
                <c:pt idx="594">
                  <c:v>2.9399999999998698</c:v>
                </c:pt>
                <c:pt idx="595">
                  <c:v>2.9499999999998701</c:v>
                </c:pt>
                <c:pt idx="596">
                  <c:v>2.9599999999998698</c:v>
                </c:pt>
                <c:pt idx="597">
                  <c:v>2.9699999999998701</c:v>
                </c:pt>
                <c:pt idx="598">
                  <c:v>2.9799999999998699</c:v>
                </c:pt>
                <c:pt idx="599">
                  <c:v>2.9899999999998701</c:v>
                </c:pt>
                <c:pt idx="600">
                  <c:v>2.9999999999998699</c:v>
                </c:pt>
              </c:numCache>
            </c:numRef>
          </c:cat>
          <c:val>
            <c:numRef>
              <c:f>'Inverse Normal'!$W$6:$W$606</c:f>
              <c:numCache>
                <c:formatCode>0.00000</c:formatCode>
                <c:ptCount val="6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5.8440944333464064E-2</c:v>
                </c:pt>
                <c:pt idx="497">
                  <c:v>5.7303788919129531E-2</c:v>
                </c:pt>
                <c:pt idx="498">
                  <c:v>5.6183141903880275E-2</c:v>
                </c:pt>
                <c:pt idx="499">
                  <c:v>5.507890237213782E-2</c:v>
                </c:pt>
                <c:pt idx="500">
                  <c:v>5.3990966513199921E-2</c:v>
                </c:pt>
                <c:pt idx="501">
                  <c:v>5.2919227719251977E-2</c:v>
                </c:pt>
                <c:pt idx="502">
                  <c:v>5.1863576682832105E-2</c:v>
                </c:pt>
                <c:pt idx="503">
                  <c:v>5.0823901493702514E-2</c:v>
                </c:pt>
                <c:pt idx="504">
                  <c:v>4.980008773508196E-2</c:v>
                </c:pt>
                <c:pt idx="505">
                  <c:v>4.8792018579193748E-2</c:v>
                </c:pt>
                <c:pt idx="506">
                  <c:v>4.7799574882087859E-2</c:v>
                </c:pt>
                <c:pt idx="507">
                  <c:v>4.6822635277693786E-2</c:v>
                </c:pt>
                <c:pt idx="508">
                  <c:v>4.58610762710654E-2</c:v>
                </c:pt>
                <c:pt idx="509">
                  <c:v>4.491477233077739E-2</c:v>
                </c:pt>
                <c:pt idx="510">
                  <c:v>4.3983595980437371E-2</c:v>
                </c:pt>
                <c:pt idx="511">
                  <c:v>4.3067417889275705E-2</c:v>
                </c:pt>
                <c:pt idx="512">
                  <c:v>4.2166106961780157E-2</c:v>
                </c:pt>
                <c:pt idx="513">
                  <c:v>4.1279530426340062E-2</c:v>
                </c:pt>
                <c:pt idx="514">
                  <c:v>4.0407553922869821E-2</c:v>
                </c:pt>
                <c:pt idx="515">
                  <c:v>3.9550041589379553E-2</c:v>
                </c:pt>
                <c:pt idx="516">
                  <c:v>3.8706856147464802E-2</c:v>
                </c:pt>
                <c:pt idx="517">
                  <c:v>3.7877858986686531E-2</c:v>
                </c:pt>
                <c:pt idx="518">
                  <c:v>3.7062910247815377E-2</c:v>
                </c:pt>
                <c:pt idx="519">
                  <c:v>3.6261868904914965E-2</c:v>
                </c:pt>
                <c:pt idx="520">
                  <c:v>3.5474592846240029E-2</c:v>
                </c:pt>
                <c:pt idx="521">
                  <c:v>3.4700938953927264E-2</c:v>
                </c:pt>
                <c:pt idx="522">
                  <c:v>3.3940763182457472E-2</c:v>
                </c:pt>
                <c:pt idx="523">
                  <c:v>3.3193920635869276E-2</c:v>
                </c:pt>
                <c:pt idx="524">
                  <c:v>3.2460265643705445E-2</c:v>
                </c:pt>
                <c:pt idx="525">
                  <c:v>3.173965183567528E-2</c:v>
                </c:pt>
                <c:pt idx="526">
                  <c:v>3.1031932215015962E-2</c:v>
                </c:pt>
                <c:pt idx="527">
                  <c:v>3.0336959230539223E-2</c:v>
                </c:pt>
                <c:pt idx="528">
                  <c:v>2.9654584847348706E-2</c:v>
                </c:pt>
                <c:pt idx="529">
                  <c:v>2.8984660616216726E-2</c:v>
                </c:pt>
                <c:pt idx="530">
                  <c:v>2.832703774160833E-2</c:v>
                </c:pt>
                <c:pt idx="531">
                  <c:v>2.7681567148343612E-2</c:v>
                </c:pt>
                <c:pt idx="532">
                  <c:v>2.7048099546888672E-2</c:v>
                </c:pt>
                <c:pt idx="533">
                  <c:v>2.6426485497268504E-2</c:v>
                </c:pt>
                <c:pt idx="534">
                  <c:v>2.5816575471594317E-2</c:v>
                </c:pt>
                <c:pt idx="535">
                  <c:v>2.5218219915200908E-2</c:v>
                </c:pt>
                <c:pt idx="536">
                  <c:v>2.4631269306388884E-2</c:v>
                </c:pt>
                <c:pt idx="537">
                  <c:v>2.405557421476924E-2</c:v>
                </c:pt>
                <c:pt idx="538">
                  <c:v>2.3490985358207497E-2</c:v>
                </c:pt>
                <c:pt idx="539">
                  <c:v>2.2937353658366733E-2</c:v>
                </c:pt>
                <c:pt idx="540">
                  <c:v>2.2394530294849346E-2</c:v>
                </c:pt>
                <c:pt idx="541">
                  <c:v>2.1862366757935726E-2</c:v>
                </c:pt>
                <c:pt idx="542">
                  <c:v>2.1340714899928982E-2</c:v>
                </c:pt>
                <c:pt idx="543">
                  <c:v>2.0829426985098272E-2</c:v>
                </c:pt>
                <c:pt idx="544">
                  <c:v>2.0328355738231788E-2</c:v>
                </c:pt>
                <c:pt idx="545">
                  <c:v>1.9837354391801162E-2</c:v>
                </c:pt>
                <c:pt idx="546">
                  <c:v>1.9356276731742672E-2</c:v>
                </c:pt>
                <c:pt idx="547">
                  <c:v>1.8884977141861783E-2</c:v>
                </c:pt>
                <c:pt idx="548">
                  <c:v>1.8423310646867527E-2</c:v>
                </c:pt>
                <c:pt idx="549">
                  <c:v>1.7971132954045017E-2</c:v>
                </c:pt>
                <c:pt idx="550">
                  <c:v>1.7528300493573793E-2</c:v>
                </c:pt>
                <c:pt idx="551">
                  <c:v>1.7094670457502091E-2</c:v>
                </c:pt>
                <c:pt idx="552">
                  <c:v>1.6670100837386098E-2</c:v>
                </c:pt>
                <c:pt idx="553">
                  <c:v>1.6254450460605436E-2</c:v>
                </c:pt>
                <c:pt idx="554">
                  <c:v>1.5847579025365648E-2</c:v>
                </c:pt>
                <c:pt idx="555">
                  <c:v>1.5449347134399901E-2</c:v>
                </c:pt>
                <c:pt idx="556">
                  <c:v>1.5059616327382072E-2</c:v>
                </c:pt>
                <c:pt idx="557">
                  <c:v>1.4678249112064569E-2</c:v>
                </c:pt>
                <c:pt idx="558">
                  <c:v>1.4305108994154117E-2</c:v>
                </c:pt>
                <c:pt idx="559">
                  <c:v>1.3940060505940152E-2</c:v>
                </c:pt>
                <c:pt idx="560">
                  <c:v>1.3582969233689849E-2</c:v>
                </c:pt>
                <c:pt idx="561">
                  <c:v>1.323370184382551E-2</c:v>
                </c:pt>
                <c:pt idx="562">
                  <c:v>1.2892126107899358E-2</c:v>
                </c:pt>
                <c:pt idx="563">
                  <c:v>1.255811092638217E-2</c:v>
                </c:pt>
                <c:pt idx="564">
                  <c:v>1.2231526351281843E-2</c:v>
                </c:pt>
                <c:pt idx="565">
                  <c:v>1.1912243607608968E-2</c:v>
                </c:pt>
                <c:pt idx="566">
                  <c:v>1.1600135113706276E-2</c:v>
                </c:pt>
                <c:pt idx="567">
                  <c:v>1.1295074500459752E-2</c:v>
                </c:pt>
                <c:pt idx="568">
                  <c:v>1.0996936629409123E-2</c:v>
                </c:pt>
                <c:pt idx="569">
                  <c:v>1.0705597609775637E-2</c:v>
                </c:pt>
                <c:pt idx="570">
                  <c:v>1.0420934814425978E-2</c:v>
                </c:pt>
                <c:pt idx="571">
                  <c:v>1.0142826894790374E-2</c:v>
                </c:pt>
                <c:pt idx="572">
                  <c:v>9.8711537947543653E-3</c:v>
                </c:pt>
                <c:pt idx="573">
                  <c:v>9.6057967635427306E-3</c:v>
                </c:pt>
                <c:pt idx="574">
                  <c:v>9.3466383676153626E-3</c:v>
                </c:pt>
                <c:pt idx="575">
                  <c:v>9.0935625015940488E-3</c:v>
                </c:pt>
                <c:pt idx="576">
                  <c:v>8.846454398240158E-3</c:v>
                </c:pt>
                <c:pt idx="577">
                  <c:v>8.605200637502532E-3</c:v>
                </c:pt>
                <c:pt idx="578">
                  <c:v>8.3696891546558259E-3</c:v>
                </c:pt>
                <c:pt idx="579">
                  <c:v>8.1398092475487467E-3</c:v>
                </c:pt>
                <c:pt idx="580">
                  <c:v>7.9154515829826261E-3</c:v>
                </c:pt>
                <c:pt idx="581">
                  <c:v>7.6965082022399153E-3</c:v>
                </c:pt>
                <c:pt idx="582">
                  <c:v>7.4828725257830922E-3</c:v>
                </c:pt>
                <c:pt idx="583">
                  <c:v>7.2744393571436859E-3</c:v>
                </c:pt>
                <c:pt idx="584">
                  <c:v>7.07110488602186E-3</c:v>
                </c:pt>
                <c:pt idx="585">
                  <c:v>6.8727666906163208E-3</c:v>
                </c:pt>
                <c:pt idx="586">
                  <c:v>6.6793237392049109E-3</c:v>
                </c:pt>
                <c:pt idx="587">
                  <c:v>6.4906763909957851E-3</c:v>
                </c:pt>
                <c:pt idx="588">
                  <c:v>6.3067263962682859E-3</c:v>
                </c:pt>
                <c:pt idx="589">
                  <c:v>6.1273768958259901E-3</c:v>
                </c:pt>
                <c:pt idx="590">
                  <c:v>5.9525324197781011E-3</c:v>
                </c:pt>
                <c:pt idx="591">
                  <c:v>5.7820988856716648E-3</c:v>
                </c:pt>
                <c:pt idx="592">
                  <c:v>5.6159835959930984E-3</c:v>
                </c:pt>
                <c:pt idx="593">
                  <c:v>5.4540952350586236E-3</c:v>
                </c:pt>
                <c:pt idx="594">
                  <c:v>5.2963438653130428E-3</c:v>
                </c:pt>
                <c:pt idx="595">
                  <c:v>5.1426409230559125E-3</c:v>
                </c:pt>
                <c:pt idx="596">
                  <c:v>4.992899213614301E-3</c:v>
                </c:pt>
                <c:pt idx="597">
                  <c:v>4.8470329059808167E-3</c:v>
                </c:pt>
                <c:pt idx="598">
                  <c:v>4.7049575269358058E-3</c:v>
                </c:pt>
                <c:pt idx="599">
                  <c:v>4.5665899546719216E-3</c:v>
                </c:pt>
                <c:pt idx="600">
                  <c:v>4.4318484119397396E-3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754816"/>
        <c:axId val="152756608"/>
      </c:areaChart>
      <c:catAx>
        <c:axId val="15275481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756608"/>
        <c:crosses val="autoZero"/>
        <c:auto val="1"/>
        <c:lblAlgn val="ctr"/>
        <c:lblOffset val="100"/>
        <c:tickLblSkip val="50"/>
        <c:tickMarkSkip val="50"/>
        <c:noMultiLvlLbl val="0"/>
      </c:catAx>
      <c:valAx>
        <c:axId val="152756608"/>
        <c:scaling>
          <c:orientation val="minMax"/>
          <c:max val="0.42"/>
          <c:min val="0"/>
        </c:scaling>
        <c:delete val="0"/>
        <c:axPos val="l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754816"/>
        <c:crosses val="autoZero"/>
        <c:crossBetween val="midCat"/>
        <c:majorUnit val="0.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zero"/>
    <c:showDLblsOverMax val="0"/>
  </c:chart>
  <c:spPr>
    <a:solidFill>
      <a:schemeClr val="bg1"/>
    </a:solidFill>
    <a:ln w="3175">
      <a:noFill/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3877644568762519E-2"/>
          <c:y val="7.7881856873834435E-2"/>
          <c:w val="0.85306207455962468"/>
          <c:h val="0.79439494011311118"/>
        </c:manualLayout>
      </c:layout>
      <c:areaChart>
        <c:grouping val="stacked"/>
        <c:varyColors val="0"/>
        <c:ser>
          <c:idx val="0"/>
          <c:order val="0"/>
          <c:spPr>
            <a:pattFill prst="ltUpDiag">
              <a:fgClr>
                <a:srgbClr val="99CC0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cat>
            <c:numRef>
              <c:f>'Exponential Area'!$U$7:$U$606</c:f>
              <c:numCache>
                <c:formatCode>0.00</c:formatCode>
                <c:ptCount val="600"/>
                <c:pt idx="0">
                  <c:v>0</c:v>
                </c:pt>
                <c:pt idx="1">
                  <c:v>2.452924706735202E-3</c:v>
                </c:pt>
                <c:pt idx="2">
                  <c:v>4.9058494134704041E-3</c:v>
                </c:pt>
                <c:pt idx="3">
                  <c:v>7.3587741202056052E-3</c:v>
                </c:pt>
                <c:pt idx="4">
                  <c:v>9.8116988269408081E-3</c:v>
                </c:pt>
                <c:pt idx="5">
                  <c:v>1.226462353367601E-2</c:v>
                </c:pt>
                <c:pt idx="6">
                  <c:v>1.471754824041121E-2</c:v>
                </c:pt>
                <c:pt idx="7">
                  <c:v>1.7170472947146413E-2</c:v>
                </c:pt>
                <c:pt idx="8">
                  <c:v>1.9623397653881616E-2</c:v>
                </c:pt>
                <c:pt idx="9">
                  <c:v>2.2076322360616817E-2</c:v>
                </c:pt>
                <c:pt idx="10">
                  <c:v>2.452924706735202E-2</c:v>
                </c:pt>
                <c:pt idx="11">
                  <c:v>2.6982171774087221E-2</c:v>
                </c:pt>
                <c:pt idx="12">
                  <c:v>2.9435096480822421E-2</c:v>
                </c:pt>
                <c:pt idx="13">
                  <c:v>3.1888021187557625E-2</c:v>
                </c:pt>
                <c:pt idx="14">
                  <c:v>3.4340945894292825E-2</c:v>
                </c:pt>
                <c:pt idx="15">
                  <c:v>3.6793870601028032E-2</c:v>
                </c:pt>
                <c:pt idx="16">
                  <c:v>3.9246795307763233E-2</c:v>
                </c:pt>
                <c:pt idx="17">
                  <c:v>4.1699720014498433E-2</c:v>
                </c:pt>
                <c:pt idx="18">
                  <c:v>4.4152644721233633E-2</c:v>
                </c:pt>
                <c:pt idx="19">
                  <c:v>4.660556942796884E-2</c:v>
                </c:pt>
                <c:pt idx="20">
                  <c:v>4.9058494134704041E-2</c:v>
                </c:pt>
                <c:pt idx="21">
                  <c:v>5.1511418841439241E-2</c:v>
                </c:pt>
                <c:pt idx="22">
                  <c:v>5.3964343548174441E-2</c:v>
                </c:pt>
                <c:pt idx="23">
                  <c:v>5.6417268254909642E-2</c:v>
                </c:pt>
                <c:pt idx="24">
                  <c:v>5.8870192961644842E-2</c:v>
                </c:pt>
                <c:pt idx="25">
                  <c:v>6.1323117668380042E-2</c:v>
                </c:pt>
                <c:pt idx="26">
                  <c:v>6.3776042375115249E-2</c:v>
                </c:pt>
                <c:pt idx="27">
                  <c:v>6.6228967081850457E-2</c:v>
                </c:pt>
                <c:pt idx="28">
                  <c:v>6.868189178858565E-2</c:v>
                </c:pt>
                <c:pt idx="29">
                  <c:v>7.1134816495320857E-2</c:v>
                </c:pt>
                <c:pt idx="30">
                  <c:v>7.3587741202056065E-2</c:v>
                </c:pt>
                <c:pt idx="31">
                  <c:v>7.6040665908791258E-2</c:v>
                </c:pt>
                <c:pt idx="32">
                  <c:v>7.8493590615526465E-2</c:v>
                </c:pt>
                <c:pt idx="33">
                  <c:v>8.0946515322261658E-2</c:v>
                </c:pt>
                <c:pt idx="34">
                  <c:v>8.3399440028996866E-2</c:v>
                </c:pt>
                <c:pt idx="35">
                  <c:v>8.5852364735732059E-2</c:v>
                </c:pt>
                <c:pt idx="36">
                  <c:v>8.8305289442467266E-2</c:v>
                </c:pt>
                <c:pt idx="37">
                  <c:v>9.075821414920246E-2</c:v>
                </c:pt>
                <c:pt idx="38">
                  <c:v>9.3211138855937681E-2</c:v>
                </c:pt>
                <c:pt idx="39">
                  <c:v>9.5664063562672874E-2</c:v>
                </c:pt>
                <c:pt idx="40">
                  <c:v>9.8116988269408081E-2</c:v>
                </c:pt>
                <c:pt idx="41">
                  <c:v>0.10056991297614327</c:v>
                </c:pt>
                <c:pt idx="42">
                  <c:v>0.10302283768287848</c:v>
                </c:pt>
                <c:pt idx="43">
                  <c:v>0.10547576238961368</c:v>
                </c:pt>
                <c:pt idx="44">
                  <c:v>0.10792868709634888</c:v>
                </c:pt>
                <c:pt idx="45">
                  <c:v>0.11038161180308409</c:v>
                </c:pt>
                <c:pt idx="46">
                  <c:v>0.11283453650981928</c:v>
                </c:pt>
                <c:pt idx="47">
                  <c:v>0.11528746121655449</c:v>
                </c:pt>
                <c:pt idx="48">
                  <c:v>0.11774038592328968</c:v>
                </c:pt>
                <c:pt idx="49">
                  <c:v>0.12019331063002489</c:v>
                </c:pt>
                <c:pt idx="50">
                  <c:v>0.12264623533676008</c:v>
                </c:pt>
                <c:pt idx="51">
                  <c:v>0.12509916004349531</c:v>
                </c:pt>
                <c:pt idx="52">
                  <c:v>0.1275520847502305</c:v>
                </c:pt>
                <c:pt idx="53">
                  <c:v>0.13000500945696569</c:v>
                </c:pt>
                <c:pt idx="54">
                  <c:v>0.13245793416370091</c:v>
                </c:pt>
                <c:pt idx="55">
                  <c:v>0.13491085887043611</c:v>
                </c:pt>
                <c:pt idx="56">
                  <c:v>0.1373637835771713</c:v>
                </c:pt>
                <c:pt idx="57">
                  <c:v>0.13981670828390649</c:v>
                </c:pt>
                <c:pt idx="58">
                  <c:v>0.14226963299064171</c:v>
                </c:pt>
                <c:pt idx="59">
                  <c:v>0.14472255769737691</c:v>
                </c:pt>
                <c:pt idx="60">
                  <c:v>0.14717548240411213</c:v>
                </c:pt>
                <c:pt idx="61">
                  <c:v>0.14962840711084729</c:v>
                </c:pt>
                <c:pt idx="62">
                  <c:v>0.15208133181758252</c:v>
                </c:pt>
                <c:pt idx="63">
                  <c:v>0.15453425652431771</c:v>
                </c:pt>
                <c:pt idx="64">
                  <c:v>0.15698718123105293</c:v>
                </c:pt>
                <c:pt idx="65">
                  <c:v>0.15944010593778812</c:v>
                </c:pt>
                <c:pt idx="66">
                  <c:v>0.16189303064452332</c:v>
                </c:pt>
                <c:pt idx="67">
                  <c:v>0.16434595535125854</c:v>
                </c:pt>
                <c:pt idx="68">
                  <c:v>0.16679888005799373</c:v>
                </c:pt>
                <c:pt idx="69">
                  <c:v>0.16925180476472892</c:v>
                </c:pt>
                <c:pt idx="70">
                  <c:v>0.17170472947146412</c:v>
                </c:pt>
                <c:pt idx="71">
                  <c:v>0.17415765417819934</c:v>
                </c:pt>
                <c:pt idx="72">
                  <c:v>0.17661057888493453</c:v>
                </c:pt>
                <c:pt idx="73">
                  <c:v>0.17906350359166973</c:v>
                </c:pt>
                <c:pt idx="74">
                  <c:v>0.18151642829840492</c:v>
                </c:pt>
                <c:pt idx="75">
                  <c:v>0.18396935300514014</c:v>
                </c:pt>
                <c:pt idx="76">
                  <c:v>0.18642227771187536</c:v>
                </c:pt>
                <c:pt idx="77">
                  <c:v>0.18887520241861055</c:v>
                </c:pt>
                <c:pt idx="78">
                  <c:v>0.19132812712534575</c:v>
                </c:pt>
                <c:pt idx="79">
                  <c:v>0.19378105183208094</c:v>
                </c:pt>
                <c:pt idx="80">
                  <c:v>0.19623397653881616</c:v>
                </c:pt>
                <c:pt idx="81">
                  <c:v>0.19868690124555136</c:v>
                </c:pt>
                <c:pt idx="82">
                  <c:v>0.20113982595228655</c:v>
                </c:pt>
                <c:pt idx="83">
                  <c:v>0.20359275065902174</c:v>
                </c:pt>
                <c:pt idx="84">
                  <c:v>0.20604567536575696</c:v>
                </c:pt>
                <c:pt idx="85">
                  <c:v>0.20849860007249216</c:v>
                </c:pt>
                <c:pt idx="86">
                  <c:v>0.21095152477922735</c:v>
                </c:pt>
                <c:pt idx="87">
                  <c:v>0.21340444948596257</c:v>
                </c:pt>
                <c:pt idx="88">
                  <c:v>0.21585737419269777</c:v>
                </c:pt>
                <c:pt idx="89">
                  <c:v>0.21831029889943296</c:v>
                </c:pt>
                <c:pt idx="90">
                  <c:v>0.22076322360616818</c:v>
                </c:pt>
                <c:pt idx="91">
                  <c:v>0.22321614831290337</c:v>
                </c:pt>
                <c:pt idx="92">
                  <c:v>0.22566907301963857</c:v>
                </c:pt>
                <c:pt idx="93">
                  <c:v>0.22812199772637376</c:v>
                </c:pt>
                <c:pt idx="94">
                  <c:v>0.23057492243310898</c:v>
                </c:pt>
                <c:pt idx="95">
                  <c:v>0.23302784713984417</c:v>
                </c:pt>
                <c:pt idx="96">
                  <c:v>0.23548077184657937</c:v>
                </c:pt>
                <c:pt idx="97">
                  <c:v>0.23793369655331462</c:v>
                </c:pt>
                <c:pt idx="98">
                  <c:v>0.24038662126004978</c:v>
                </c:pt>
                <c:pt idx="99">
                  <c:v>0.24283954596678498</c:v>
                </c:pt>
                <c:pt idx="100">
                  <c:v>0.24529247067352017</c:v>
                </c:pt>
                <c:pt idx="101">
                  <c:v>0.24774539538025542</c:v>
                </c:pt>
                <c:pt idx="102">
                  <c:v>0.25019832008699061</c:v>
                </c:pt>
                <c:pt idx="103">
                  <c:v>0.2526512447937258</c:v>
                </c:pt>
                <c:pt idx="104">
                  <c:v>0.255104169500461</c:v>
                </c:pt>
                <c:pt idx="105">
                  <c:v>0.25755709420719619</c:v>
                </c:pt>
                <c:pt idx="106">
                  <c:v>0.26001001891393138</c:v>
                </c:pt>
                <c:pt idx="107">
                  <c:v>0.26246294362066658</c:v>
                </c:pt>
                <c:pt idx="108">
                  <c:v>0.26491586832740183</c:v>
                </c:pt>
                <c:pt idx="109">
                  <c:v>0.26736879303413702</c:v>
                </c:pt>
                <c:pt idx="110">
                  <c:v>0.26982171774087221</c:v>
                </c:pt>
                <c:pt idx="111">
                  <c:v>0.27227464244760741</c:v>
                </c:pt>
                <c:pt idx="112">
                  <c:v>0.2747275671543426</c:v>
                </c:pt>
                <c:pt idx="113">
                  <c:v>0.27718049186107779</c:v>
                </c:pt>
                <c:pt idx="114">
                  <c:v>0.27963341656781299</c:v>
                </c:pt>
                <c:pt idx="115">
                  <c:v>0.28208634127454818</c:v>
                </c:pt>
                <c:pt idx="116">
                  <c:v>0.28453926598128343</c:v>
                </c:pt>
                <c:pt idx="117">
                  <c:v>0.28699219068801862</c:v>
                </c:pt>
                <c:pt idx="118">
                  <c:v>0.28944511539475382</c:v>
                </c:pt>
                <c:pt idx="119">
                  <c:v>0.29189804010148906</c:v>
                </c:pt>
                <c:pt idx="120">
                  <c:v>0.29435096480822426</c:v>
                </c:pt>
                <c:pt idx="121">
                  <c:v>0.2968038895149594</c:v>
                </c:pt>
                <c:pt idx="122">
                  <c:v>0.29925681422169459</c:v>
                </c:pt>
                <c:pt idx="123">
                  <c:v>0.30170973892842984</c:v>
                </c:pt>
                <c:pt idx="124">
                  <c:v>0.30416266363516503</c:v>
                </c:pt>
                <c:pt idx="125">
                  <c:v>0.30661558834190022</c:v>
                </c:pt>
                <c:pt idx="126">
                  <c:v>0.30906851304863542</c:v>
                </c:pt>
                <c:pt idx="127">
                  <c:v>0.31152143775537067</c:v>
                </c:pt>
                <c:pt idx="128">
                  <c:v>0.31397436246210586</c:v>
                </c:pt>
                <c:pt idx="129">
                  <c:v>0.31642728716884105</c:v>
                </c:pt>
                <c:pt idx="130">
                  <c:v>0.31888021187557625</c:v>
                </c:pt>
                <c:pt idx="131">
                  <c:v>0.32133313658231144</c:v>
                </c:pt>
                <c:pt idx="132">
                  <c:v>0.32378606128904663</c:v>
                </c:pt>
                <c:pt idx="133">
                  <c:v>0.32623898599578183</c:v>
                </c:pt>
                <c:pt idx="134">
                  <c:v>0.32869191070251708</c:v>
                </c:pt>
                <c:pt idx="135">
                  <c:v>0.33114483540925227</c:v>
                </c:pt>
                <c:pt idx="136">
                  <c:v>0.33359776011598746</c:v>
                </c:pt>
                <c:pt idx="137">
                  <c:v>0.33605068482272266</c:v>
                </c:pt>
                <c:pt idx="138">
                  <c:v>0.33850360952945785</c:v>
                </c:pt>
                <c:pt idx="139">
                  <c:v>0.34095653423619304</c:v>
                </c:pt>
                <c:pt idx="140">
                  <c:v>0.34340945894292824</c:v>
                </c:pt>
                <c:pt idx="141">
                  <c:v>0.34586238364966349</c:v>
                </c:pt>
                <c:pt idx="142">
                  <c:v>0.34831530835639868</c:v>
                </c:pt>
                <c:pt idx="143">
                  <c:v>0.35076823306313387</c:v>
                </c:pt>
                <c:pt idx="144">
                  <c:v>0.35322115776986907</c:v>
                </c:pt>
                <c:pt idx="145">
                  <c:v>0.35567408247660431</c:v>
                </c:pt>
                <c:pt idx="146">
                  <c:v>0.35812700718333945</c:v>
                </c:pt>
                <c:pt idx="147">
                  <c:v>0.36057993189007465</c:v>
                </c:pt>
                <c:pt idx="148">
                  <c:v>0.36303285659680984</c:v>
                </c:pt>
                <c:pt idx="149">
                  <c:v>0.36548578130354509</c:v>
                </c:pt>
                <c:pt idx="150">
                  <c:v>0.36793870601028028</c:v>
                </c:pt>
                <c:pt idx="151">
                  <c:v>0.37039163071701547</c:v>
                </c:pt>
                <c:pt idx="152">
                  <c:v>0.37284455542375072</c:v>
                </c:pt>
                <c:pt idx="153">
                  <c:v>0.37529748013048592</c:v>
                </c:pt>
                <c:pt idx="154">
                  <c:v>0.37775040483722111</c:v>
                </c:pt>
                <c:pt idx="155">
                  <c:v>0.38020332954395625</c:v>
                </c:pt>
                <c:pt idx="156">
                  <c:v>0.3826562542506915</c:v>
                </c:pt>
                <c:pt idx="157">
                  <c:v>0.38510917895742669</c:v>
                </c:pt>
                <c:pt idx="158">
                  <c:v>0.38756210366416188</c:v>
                </c:pt>
                <c:pt idx="159">
                  <c:v>0.39001502837089708</c:v>
                </c:pt>
                <c:pt idx="160">
                  <c:v>0.39246795307763233</c:v>
                </c:pt>
                <c:pt idx="161">
                  <c:v>0.39492087778436752</c:v>
                </c:pt>
                <c:pt idx="162">
                  <c:v>0.39737380249110271</c:v>
                </c:pt>
                <c:pt idx="163">
                  <c:v>0.39982672719783791</c:v>
                </c:pt>
                <c:pt idx="164">
                  <c:v>0.4022796519045731</c:v>
                </c:pt>
                <c:pt idx="165">
                  <c:v>0.40473257661130829</c:v>
                </c:pt>
                <c:pt idx="166">
                  <c:v>0.40718550131804349</c:v>
                </c:pt>
                <c:pt idx="167">
                  <c:v>0.40963842602477873</c:v>
                </c:pt>
                <c:pt idx="168">
                  <c:v>0.41209135073151393</c:v>
                </c:pt>
                <c:pt idx="169">
                  <c:v>0.41454427543824912</c:v>
                </c:pt>
                <c:pt idx="170">
                  <c:v>0.41699720014498431</c:v>
                </c:pt>
                <c:pt idx="171">
                  <c:v>0.41945012485171951</c:v>
                </c:pt>
                <c:pt idx="172">
                  <c:v>0.4219030495584547</c:v>
                </c:pt>
                <c:pt idx="173">
                  <c:v>0.42435597426518989</c:v>
                </c:pt>
                <c:pt idx="174">
                  <c:v>0.42680889897192514</c:v>
                </c:pt>
                <c:pt idx="175">
                  <c:v>0.42926182367866034</c:v>
                </c:pt>
                <c:pt idx="176">
                  <c:v>0.43171474838539553</c:v>
                </c:pt>
                <c:pt idx="177">
                  <c:v>0.43416767309213072</c:v>
                </c:pt>
                <c:pt idx="178">
                  <c:v>0.43662059779886592</c:v>
                </c:pt>
                <c:pt idx="179">
                  <c:v>0.43907352250560111</c:v>
                </c:pt>
                <c:pt idx="180">
                  <c:v>0.44152644721233636</c:v>
                </c:pt>
                <c:pt idx="181">
                  <c:v>0.44397937191907155</c:v>
                </c:pt>
                <c:pt idx="182">
                  <c:v>0.44643229662580675</c:v>
                </c:pt>
                <c:pt idx="183">
                  <c:v>0.44888522133254194</c:v>
                </c:pt>
                <c:pt idx="184">
                  <c:v>0.45133814603927713</c:v>
                </c:pt>
                <c:pt idx="185">
                  <c:v>0.45379107074601233</c:v>
                </c:pt>
                <c:pt idx="186">
                  <c:v>0.45624399545274752</c:v>
                </c:pt>
                <c:pt idx="187">
                  <c:v>0.45869692015948277</c:v>
                </c:pt>
                <c:pt idx="188">
                  <c:v>0.46114984486621796</c:v>
                </c:pt>
                <c:pt idx="189">
                  <c:v>0.46360276957295316</c:v>
                </c:pt>
                <c:pt idx="190">
                  <c:v>0.46605569427968835</c:v>
                </c:pt>
                <c:pt idx="191">
                  <c:v>0.46850861898642354</c:v>
                </c:pt>
                <c:pt idx="192">
                  <c:v>0.47096154369315874</c:v>
                </c:pt>
                <c:pt idx="193">
                  <c:v>0.47341446839989393</c:v>
                </c:pt>
                <c:pt idx="194">
                  <c:v>0.47586739310662923</c:v>
                </c:pt>
                <c:pt idx="195">
                  <c:v>0.47832031781336437</c:v>
                </c:pt>
                <c:pt idx="196">
                  <c:v>0.48077324252009956</c:v>
                </c:pt>
                <c:pt idx="197">
                  <c:v>0.48322616722683476</c:v>
                </c:pt>
                <c:pt idx="198">
                  <c:v>0.48567909193356995</c:v>
                </c:pt>
                <c:pt idx="199">
                  <c:v>0.48813201664030514</c:v>
                </c:pt>
                <c:pt idx="200">
                  <c:v>0.49058494134704034</c:v>
                </c:pt>
                <c:pt idx="201">
                  <c:v>0.49303786605377553</c:v>
                </c:pt>
                <c:pt idx="202">
                  <c:v>0.49549079076051084</c:v>
                </c:pt>
                <c:pt idx="203">
                  <c:v>0.49794371546724603</c:v>
                </c:pt>
                <c:pt idx="204">
                  <c:v>0.50039664017398122</c:v>
                </c:pt>
                <c:pt idx="205">
                  <c:v>0.50284956488071642</c:v>
                </c:pt>
                <c:pt idx="206">
                  <c:v>0.50530248958745161</c:v>
                </c:pt>
                <c:pt idx="207">
                  <c:v>0.5077554142941868</c:v>
                </c:pt>
                <c:pt idx="208">
                  <c:v>0.510208339000922</c:v>
                </c:pt>
                <c:pt idx="209">
                  <c:v>0.51266126370765719</c:v>
                </c:pt>
                <c:pt idx="210">
                  <c:v>0.51511418841439238</c:v>
                </c:pt>
                <c:pt idx="211">
                  <c:v>0.51756711312112758</c:v>
                </c:pt>
                <c:pt idx="212">
                  <c:v>0.52002003782786277</c:v>
                </c:pt>
                <c:pt idx="213">
                  <c:v>0.52247296253459796</c:v>
                </c:pt>
                <c:pt idx="214">
                  <c:v>0.52492588724133316</c:v>
                </c:pt>
                <c:pt idx="215">
                  <c:v>0.52737881194806835</c:v>
                </c:pt>
                <c:pt idx="216">
                  <c:v>0.52983173665480365</c:v>
                </c:pt>
                <c:pt idx="217">
                  <c:v>0.53228466136153885</c:v>
                </c:pt>
                <c:pt idx="218">
                  <c:v>0.53473758606827404</c:v>
                </c:pt>
                <c:pt idx="219">
                  <c:v>0.53719051077500923</c:v>
                </c:pt>
                <c:pt idx="220">
                  <c:v>0.53964343548174443</c:v>
                </c:pt>
                <c:pt idx="221">
                  <c:v>0.54209636018847962</c:v>
                </c:pt>
                <c:pt idx="222">
                  <c:v>0.54454928489521481</c:v>
                </c:pt>
                <c:pt idx="223">
                  <c:v>0.54700220960195001</c:v>
                </c:pt>
                <c:pt idx="224">
                  <c:v>0.5494551343086852</c:v>
                </c:pt>
                <c:pt idx="225">
                  <c:v>0.55190805901542039</c:v>
                </c:pt>
                <c:pt idx="226">
                  <c:v>0.55436098372215559</c:v>
                </c:pt>
                <c:pt idx="227">
                  <c:v>0.55681390842889078</c:v>
                </c:pt>
                <c:pt idx="228">
                  <c:v>0.55926683313562597</c:v>
                </c:pt>
                <c:pt idx="229">
                  <c:v>0.56171975784236117</c:v>
                </c:pt>
                <c:pt idx="230">
                  <c:v>0.56417268254909636</c:v>
                </c:pt>
                <c:pt idx="231">
                  <c:v>0.56662560725583166</c:v>
                </c:pt>
                <c:pt idx="232">
                  <c:v>0.56907853196256686</c:v>
                </c:pt>
                <c:pt idx="233">
                  <c:v>0.57153145666930205</c:v>
                </c:pt>
                <c:pt idx="234">
                  <c:v>0.57398438137603724</c:v>
                </c:pt>
                <c:pt idx="235">
                  <c:v>0.57643730608277244</c:v>
                </c:pt>
                <c:pt idx="236">
                  <c:v>0.57889023078950763</c:v>
                </c:pt>
                <c:pt idx="237">
                  <c:v>0.58134315549624282</c:v>
                </c:pt>
                <c:pt idx="238">
                  <c:v>0.58379608020297813</c:v>
                </c:pt>
                <c:pt idx="239">
                  <c:v>0.58624900490971332</c:v>
                </c:pt>
                <c:pt idx="240">
                  <c:v>0.58870192961644852</c:v>
                </c:pt>
                <c:pt idx="241">
                  <c:v>0.59115485432318371</c:v>
                </c:pt>
                <c:pt idx="242">
                  <c:v>0.59360777902991879</c:v>
                </c:pt>
                <c:pt idx="243">
                  <c:v>0.59606070373665399</c:v>
                </c:pt>
                <c:pt idx="244">
                  <c:v>0.59851362844338918</c:v>
                </c:pt>
                <c:pt idx="245">
                  <c:v>0.60096655315012437</c:v>
                </c:pt>
                <c:pt idx="246">
                  <c:v>0.60341947785685968</c:v>
                </c:pt>
                <c:pt idx="247">
                  <c:v>0.60587240256359487</c:v>
                </c:pt>
                <c:pt idx="248">
                  <c:v>0.60832532727033006</c:v>
                </c:pt>
                <c:pt idx="249">
                  <c:v>0.61077825197706526</c:v>
                </c:pt>
                <c:pt idx="250">
                  <c:v>0.61323117668380045</c:v>
                </c:pt>
                <c:pt idx="251">
                  <c:v>0.61568410139053564</c:v>
                </c:pt>
                <c:pt idx="252">
                  <c:v>0.61813702609727084</c:v>
                </c:pt>
                <c:pt idx="253">
                  <c:v>0.62058995080400614</c:v>
                </c:pt>
                <c:pt idx="254">
                  <c:v>0.62304287551074133</c:v>
                </c:pt>
                <c:pt idx="255">
                  <c:v>0.62549580021747653</c:v>
                </c:pt>
                <c:pt idx="256">
                  <c:v>0.62794872492421172</c:v>
                </c:pt>
                <c:pt idx="257">
                  <c:v>0.63040164963094691</c:v>
                </c:pt>
                <c:pt idx="258">
                  <c:v>0.63285457433768211</c:v>
                </c:pt>
                <c:pt idx="259">
                  <c:v>0.6353074990444173</c:v>
                </c:pt>
                <c:pt idx="260">
                  <c:v>0.63776042375115249</c:v>
                </c:pt>
                <c:pt idx="261">
                  <c:v>0.64021334845788769</c:v>
                </c:pt>
                <c:pt idx="262">
                  <c:v>0.64266627316462288</c:v>
                </c:pt>
                <c:pt idx="263">
                  <c:v>0.64511919787135807</c:v>
                </c:pt>
                <c:pt idx="264">
                  <c:v>0.64757212257809327</c:v>
                </c:pt>
                <c:pt idx="265">
                  <c:v>0.65002504728482846</c:v>
                </c:pt>
                <c:pt idx="266">
                  <c:v>0.65247797199156365</c:v>
                </c:pt>
                <c:pt idx="267">
                  <c:v>0.65493089669829896</c:v>
                </c:pt>
                <c:pt idx="268">
                  <c:v>0.65738382140503415</c:v>
                </c:pt>
                <c:pt idx="269">
                  <c:v>0.65983674611176935</c:v>
                </c:pt>
                <c:pt idx="270">
                  <c:v>0.66228967081850454</c:v>
                </c:pt>
                <c:pt idx="271">
                  <c:v>0.66474259552523973</c:v>
                </c:pt>
                <c:pt idx="272">
                  <c:v>0.66719552023197493</c:v>
                </c:pt>
                <c:pt idx="273">
                  <c:v>0.66964844493871012</c:v>
                </c:pt>
                <c:pt idx="274">
                  <c:v>0.67210136964544531</c:v>
                </c:pt>
                <c:pt idx="275">
                  <c:v>0.67455429435218051</c:v>
                </c:pt>
                <c:pt idx="276">
                  <c:v>0.6770072190589157</c:v>
                </c:pt>
                <c:pt idx="277">
                  <c:v>0.67946014376565089</c:v>
                </c:pt>
                <c:pt idx="278">
                  <c:v>0.68191306847238609</c:v>
                </c:pt>
                <c:pt idx="279">
                  <c:v>0.68436599317912128</c:v>
                </c:pt>
                <c:pt idx="280">
                  <c:v>0.68681891788585647</c:v>
                </c:pt>
                <c:pt idx="281">
                  <c:v>0.68927184259259167</c:v>
                </c:pt>
                <c:pt idx="282">
                  <c:v>0.69172476729932697</c:v>
                </c:pt>
                <c:pt idx="283">
                  <c:v>0.69417769200606216</c:v>
                </c:pt>
                <c:pt idx="284">
                  <c:v>0.69663061671279736</c:v>
                </c:pt>
                <c:pt idx="285">
                  <c:v>0.69908354141953255</c:v>
                </c:pt>
                <c:pt idx="286">
                  <c:v>0.70153646612626774</c:v>
                </c:pt>
                <c:pt idx="287">
                  <c:v>0.70398939083300294</c:v>
                </c:pt>
                <c:pt idx="288">
                  <c:v>0.70644231553973813</c:v>
                </c:pt>
                <c:pt idx="289">
                  <c:v>0.70889524024647343</c:v>
                </c:pt>
                <c:pt idx="290">
                  <c:v>0.71134816495320863</c:v>
                </c:pt>
                <c:pt idx="291">
                  <c:v>0.71380108965994371</c:v>
                </c:pt>
                <c:pt idx="292">
                  <c:v>0.7162540143666789</c:v>
                </c:pt>
                <c:pt idx="293">
                  <c:v>0.7187069390734141</c:v>
                </c:pt>
                <c:pt idx="294">
                  <c:v>0.72115986378014929</c:v>
                </c:pt>
                <c:pt idx="295">
                  <c:v>0.72361278848688448</c:v>
                </c:pt>
                <c:pt idx="296">
                  <c:v>0.72606571319361968</c:v>
                </c:pt>
                <c:pt idx="297">
                  <c:v>0.72851863790035498</c:v>
                </c:pt>
                <c:pt idx="298">
                  <c:v>0.73097156260709018</c:v>
                </c:pt>
                <c:pt idx="299">
                  <c:v>0.73342448731382537</c:v>
                </c:pt>
                <c:pt idx="300">
                  <c:v>0.73587741202056056</c:v>
                </c:pt>
                <c:pt idx="301">
                  <c:v>0.73833033672729576</c:v>
                </c:pt>
                <c:pt idx="302">
                  <c:v>0.74078326143403095</c:v>
                </c:pt>
                <c:pt idx="303">
                  <c:v>0.74323618614076614</c:v>
                </c:pt>
                <c:pt idx="304">
                  <c:v>0.74568911084750145</c:v>
                </c:pt>
                <c:pt idx="305">
                  <c:v>0.74814203555423664</c:v>
                </c:pt>
                <c:pt idx="306">
                  <c:v>0.75059496026097183</c:v>
                </c:pt>
                <c:pt idx="307">
                  <c:v>0.75304788496770703</c:v>
                </c:pt>
                <c:pt idx="308">
                  <c:v>0.75550080967444222</c:v>
                </c:pt>
                <c:pt idx="309">
                  <c:v>0.7579537343811773</c:v>
                </c:pt>
                <c:pt idx="310">
                  <c:v>0.7604066590879125</c:v>
                </c:pt>
                <c:pt idx="311">
                  <c:v>0.7628595837946478</c:v>
                </c:pt>
                <c:pt idx="312">
                  <c:v>0.76531250850138299</c:v>
                </c:pt>
                <c:pt idx="313">
                  <c:v>0.76776543320811819</c:v>
                </c:pt>
                <c:pt idx="314">
                  <c:v>0.77021835791485338</c:v>
                </c:pt>
                <c:pt idx="315">
                  <c:v>0.77267128262158857</c:v>
                </c:pt>
                <c:pt idx="316">
                  <c:v>0.77512420732832377</c:v>
                </c:pt>
                <c:pt idx="317">
                  <c:v>0.77757713203505896</c:v>
                </c:pt>
                <c:pt idx="318">
                  <c:v>0.78003005674179415</c:v>
                </c:pt>
                <c:pt idx="319">
                  <c:v>0.78248298144852946</c:v>
                </c:pt>
                <c:pt idx="320">
                  <c:v>0.78493590615526465</c:v>
                </c:pt>
                <c:pt idx="321">
                  <c:v>0.78738883086199984</c:v>
                </c:pt>
                <c:pt idx="322">
                  <c:v>0.78984175556873504</c:v>
                </c:pt>
                <c:pt idx="323">
                  <c:v>0.79229468027547023</c:v>
                </c:pt>
                <c:pt idx="324">
                  <c:v>0.79474760498220542</c:v>
                </c:pt>
                <c:pt idx="325">
                  <c:v>0.79720052968894062</c:v>
                </c:pt>
                <c:pt idx="326">
                  <c:v>0.79965345439567581</c:v>
                </c:pt>
                <c:pt idx="327">
                  <c:v>0.802106379102411</c:v>
                </c:pt>
                <c:pt idx="328">
                  <c:v>0.8045593038091462</c:v>
                </c:pt>
                <c:pt idx="329">
                  <c:v>0.80701222851588139</c:v>
                </c:pt>
                <c:pt idx="330">
                  <c:v>0.80946515322261658</c:v>
                </c:pt>
                <c:pt idx="331">
                  <c:v>0.81191807792935178</c:v>
                </c:pt>
                <c:pt idx="332">
                  <c:v>0.81437100263608697</c:v>
                </c:pt>
                <c:pt idx="333">
                  <c:v>0.81682392734282228</c:v>
                </c:pt>
                <c:pt idx="334">
                  <c:v>0.81927685204955747</c:v>
                </c:pt>
                <c:pt idx="335">
                  <c:v>0.82172977675629266</c:v>
                </c:pt>
                <c:pt idx="336">
                  <c:v>0.82418270146302786</c:v>
                </c:pt>
                <c:pt idx="337">
                  <c:v>0.82663562616976305</c:v>
                </c:pt>
                <c:pt idx="338">
                  <c:v>0.82908855087649824</c:v>
                </c:pt>
                <c:pt idx="339">
                  <c:v>0.83154147558323344</c:v>
                </c:pt>
                <c:pt idx="340">
                  <c:v>0.83399440028996863</c:v>
                </c:pt>
                <c:pt idx="341">
                  <c:v>0.83644732499670382</c:v>
                </c:pt>
                <c:pt idx="342">
                  <c:v>0.83890024970343902</c:v>
                </c:pt>
                <c:pt idx="343">
                  <c:v>0.84135317441017421</c:v>
                </c:pt>
                <c:pt idx="344">
                  <c:v>0.8438060991169094</c:v>
                </c:pt>
                <c:pt idx="345">
                  <c:v>0.8462590238236446</c:v>
                </c:pt>
                <c:pt idx="346">
                  <c:v>0.84871194853037979</c:v>
                </c:pt>
                <c:pt idx="347">
                  <c:v>0.85116487323711498</c:v>
                </c:pt>
                <c:pt idx="348">
                  <c:v>0.85361779794385029</c:v>
                </c:pt>
                <c:pt idx="349">
                  <c:v>0.85607072265058548</c:v>
                </c:pt>
                <c:pt idx="350">
                  <c:v>0.85852364735732067</c:v>
                </c:pt>
                <c:pt idx="351">
                  <c:v>0.86097657206405587</c:v>
                </c:pt>
                <c:pt idx="352">
                  <c:v>0.86342949677079106</c:v>
                </c:pt>
                <c:pt idx="353">
                  <c:v>0.86588242147752625</c:v>
                </c:pt>
                <c:pt idx="354">
                  <c:v>0.86833534618426145</c:v>
                </c:pt>
                <c:pt idx="355">
                  <c:v>0.87078827089099664</c:v>
                </c:pt>
                <c:pt idx="356">
                  <c:v>0.87324119559773183</c:v>
                </c:pt>
                <c:pt idx="357">
                  <c:v>0.87569412030446703</c:v>
                </c:pt>
                <c:pt idx="358">
                  <c:v>0.87814704501120222</c:v>
                </c:pt>
                <c:pt idx="359">
                  <c:v>0.88059996971793753</c:v>
                </c:pt>
                <c:pt idx="360">
                  <c:v>0.88305289442467272</c:v>
                </c:pt>
                <c:pt idx="361">
                  <c:v>0.88550581913140791</c:v>
                </c:pt>
                <c:pt idx="362">
                  <c:v>0.88795874383814311</c:v>
                </c:pt>
                <c:pt idx="363">
                  <c:v>0.8904116685448783</c:v>
                </c:pt>
                <c:pt idx="364">
                  <c:v>0.89286459325161349</c:v>
                </c:pt>
                <c:pt idx="365">
                  <c:v>0.89531751795834869</c:v>
                </c:pt>
                <c:pt idx="366">
                  <c:v>0.89777044266508388</c:v>
                </c:pt>
                <c:pt idx="367">
                  <c:v>0.90022336737181907</c:v>
                </c:pt>
                <c:pt idx="368">
                  <c:v>0.90267629207855427</c:v>
                </c:pt>
                <c:pt idx="369">
                  <c:v>0.90512921678528946</c:v>
                </c:pt>
                <c:pt idx="370">
                  <c:v>0.90758214149202465</c:v>
                </c:pt>
                <c:pt idx="371">
                  <c:v>0.91003506619875985</c:v>
                </c:pt>
                <c:pt idx="372">
                  <c:v>0.91248799090549504</c:v>
                </c:pt>
                <c:pt idx="373">
                  <c:v>0.91494091561223023</c:v>
                </c:pt>
                <c:pt idx="374">
                  <c:v>0.91739384031896554</c:v>
                </c:pt>
                <c:pt idx="375">
                  <c:v>0.91984676502570073</c:v>
                </c:pt>
                <c:pt idx="376">
                  <c:v>0.92229968973243592</c:v>
                </c:pt>
                <c:pt idx="377">
                  <c:v>0.92475261443917112</c:v>
                </c:pt>
                <c:pt idx="378">
                  <c:v>0.92720553914590631</c:v>
                </c:pt>
                <c:pt idx="379">
                  <c:v>0.9296584638526415</c:v>
                </c:pt>
                <c:pt idx="380">
                  <c:v>0.9321113885593767</c:v>
                </c:pt>
                <c:pt idx="381">
                  <c:v>0.93456431326611189</c:v>
                </c:pt>
                <c:pt idx="382">
                  <c:v>0.93701723797284708</c:v>
                </c:pt>
                <c:pt idx="383">
                  <c:v>0.93947016267958228</c:v>
                </c:pt>
                <c:pt idx="384">
                  <c:v>0.94192308738631747</c:v>
                </c:pt>
                <c:pt idx="385">
                  <c:v>0.94437601209305266</c:v>
                </c:pt>
                <c:pt idx="386">
                  <c:v>0.94682893679978786</c:v>
                </c:pt>
                <c:pt idx="387">
                  <c:v>0.94928186150652305</c:v>
                </c:pt>
                <c:pt idx="388">
                  <c:v>0.95173478621325847</c:v>
                </c:pt>
                <c:pt idx="389">
                  <c:v>0.95418771091999366</c:v>
                </c:pt>
                <c:pt idx="390">
                  <c:v>0.95664063562672874</c:v>
                </c:pt>
                <c:pt idx="391">
                  <c:v>0.95909356033346393</c:v>
                </c:pt>
                <c:pt idx="392">
                  <c:v>0.96154648504019913</c:v>
                </c:pt>
                <c:pt idx="393">
                  <c:v>0.96399940974693432</c:v>
                </c:pt>
                <c:pt idx="394">
                  <c:v>0.96645233445366951</c:v>
                </c:pt>
                <c:pt idx="395">
                  <c:v>0.96890525916040471</c:v>
                </c:pt>
                <c:pt idx="396">
                  <c:v>0.9713581838671399</c:v>
                </c:pt>
                <c:pt idx="397">
                  <c:v>0.97381110857387509</c:v>
                </c:pt>
                <c:pt idx="398">
                  <c:v>0.97626403328061029</c:v>
                </c:pt>
                <c:pt idx="399">
                  <c:v>0.97871695798734548</c:v>
                </c:pt>
                <c:pt idx="400">
                  <c:v>0.98116988269408068</c:v>
                </c:pt>
                <c:pt idx="401">
                  <c:v>0.98362280740081587</c:v>
                </c:pt>
                <c:pt idx="402">
                  <c:v>0.98607573210755106</c:v>
                </c:pt>
                <c:pt idx="403">
                  <c:v>0.98852865681428648</c:v>
                </c:pt>
                <c:pt idx="404">
                  <c:v>0.99098158152102167</c:v>
                </c:pt>
                <c:pt idx="405">
                  <c:v>0.99343450622775686</c:v>
                </c:pt>
                <c:pt idx="406">
                  <c:v>0.99588743093449206</c:v>
                </c:pt>
                <c:pt idx="407">
                  <c:v>0.99834035564122725</c:v>
                </c:pt>
                <c:pt idx="408">
                  <c:v>1.0007932803479624</c:v>
                </c:pt>
                <c:pt idx="409">
                  <c:v>1.0032462050546975</c:v>
                </c:pt>
                <c:pt idx="410">
                  <c:v>1.0056991297614328</c:v>
                </c:pt>
                <c:pt idx="411">
                  <c:v>1.0081520544681679</c:v>
                </c:pt>
                <c:pt idx="412">
                  <c:v>1.0106049791749032</c:v>
                </c:pt>
                <c:pt idx="413">
                  <c:v>1.0130579038816383</c:v>
                </c:pt>
                <c:pt idx="414">
                  <c:v>1.0155108285883736</c:v>
                </c:pt>
                <c:pt idx="415">
                  <c:v>1.0179637532951087</c:v>
                </c:pt>
                <c:pt idx="416">
                  <c:v>1.020416678001844</c:v>
                </c:pt>
                <c:pt idx="417">
                  <c:v>1.0228696027085793</c:v>
                </c:pt>
                <c:pt idx="418">
                  <c:v>1.0253225274153144</c:v>
                </c:pt>
                <c:pt idx="419">
                  <c:v>1.0277754521220497</c:v>
                </c:pt>
                <c:pt idx="420">
                  <c:v>1.0302283768287848</c:v>
                </c:pt>
                <c:pt idx="421">
                  <c:v>1.0326813015355201</c:v>
                </c:pt>
                <c:pt idx="422">
                  <c:v>1.0351342262422552</c:v>
                </c:pt>
                <c:pt idx="423">
                  <c:v>1.0375871509489905</c:v>
                </c:pt>
                <c:pt idx="424">
                  <c:v>1.0400400756557255</c:v>
                </c:pt>
                <c:pt idx="425">
                  <c:v>1.0424930003624608</c:v>
                </c:pt>
                <c:pt idx="426">
                  <c:v>1.0449459250691959</c:v>
                </c:pt>
                <c:pt idx="427">
                  <c:v>1.0473988497759312</c:v>
                </c:pt>
                <c:pt idx="428">
                  <c:v>1.0498517744826663</c:v>
                </c:pt>
                <c:pt idx="429">
                  <c:v>1.0523046991894016</c:v>
                </c:pt>
                <c:pt idx="430">
                  <c:v>1.0547576238961367</c:v>
                </c:pt>
                <c:pt idx="431">
                  <c:v>1.057210548602872</c:v>
                </c:pt>
                <c:pt idx="432">
                  <c:v>1.0596634733096073</c:v>
                </c:pt>
                <c:pt idx="433">
                  <c:v>1.0621163980163424</c:v>
                </c:pt>
                <c:pt idx="434">
                  <c:v>1.0645693227230777</c:v>
                </c:pt>
                <c:pt idx="435">
                  <c:v>1.0670222474298128</c:v>
                </c:pt>
                <c:pt idx="436">
                  <c:v>1.0694751721365481</c:v>
                </c:pt>
                <c:pt idx="437">
                  <c:v>1.0719280968432832</c:v>
                </c:pt>
                <c:pt idx="438">
                  <c:v>1.0743810215500185</c:v>
                </c:pt>
                <c:pt idx="439">
                  <c:v>1.0768339462567535</c:v>
                </c:pt>
                <c:pt idx="440">
                  <c:v>1.0792868709634889</c:v>
                </c:pt>
                <c:pt idx="441">
                  <c:v>1.0817397956702239</c:v>
                </c:pt>
                <c:pt idx="442">
                  <c:v>1.0841927203769592</c:v>
                </c:pt>
                <c:pt idx="443">
                  <c:v>1.0866456450836943</c:v>
                </c:pt>
                <c:pt idx="444">
                  <c:v>1.0890985697904296</c:v>
                </c:pt>
                <c:pt idx="445">
                  <c:v>1.0915514944971647</c:v>
                </c:pt>
                <c:pt idx="446">
                  <c:v>1.0940044192039</c:v>
                </c:pt>
                <c:pt idx="447">
                  <c:v>1.0964573439106353</c:v>
                </c:pt>
                <c:pt idx="448">
                  <c:v>1.0989102686173704</c:v>
                </c:pt>
                <c:pt idx="449">
                  <c:v>1.1013631933241057</c:v>
                </c:pt>
                <c:pt idx="450">
                  <c:v>1.1038161180308408</c:v>
                </c:pt>
                <c:pt idx="451">
                  <c:v>1.1062690427375761</c:v>
                </c:pt>
                <c:pt idx="452">
                  <c:v>1.1087219674443112</c:v>
                </c:pt>
                <c:pt idx="453">
                  <c:v>1.1111748921510465</c:v>
                </c:pt>
                <c:pt idx="454">
                  <c:v>1.1136278168577816</c:v>
                </c:pt>
                <c:pt idx="455">
                  <c:v>1.1160807415645169</c:v>
                </c:pt>
                <c:pt idx="456">
                  <c:v>1.1185336662712519</c:v>
                </c:pt>
                <c:pt idx="457">
                  <c:v>1.1209865909779873</c:v>
                </c:pt>
                <c:pt idx="458">
                  <c:v>1.1234395156847223</c:v>
                </c:pt>
                <c:pt idx="459">
                  <c:v>1.1258924403914576</c:v>
                </c:pt>
                <c:pt idx="460">
                  <c:v>1.1283453650981927</c:v>
                </c:pt>
                <c:pt idx="461">
                  <c:v>1.1307982898049282</c:v>
                </c:pt>
                <c:pt idx="462">
                  <c:v>1.1332512145116633</c:v>
                </c:pt>
                <c:pt idx="463">
                  <c:v>1.1357041392183986</c:v>
                </c:pt>
                <c:pt idx="464">
                  <c:v>1.1381570639251337</c:v>
                </c:pt>
                <c:pt idx="465">
                  <c:v>1.140609988631869</c:v>
                </c:pt>
                <c:pt idx="466">
                  <c:v>1.1430629133386041</c:v>
                </c:pt>
                <c:pt idx="467">
                  <c:v>1.1455158380453392</c:v>
                </c:pt>
                <c:pt idx="468">
                  <c:v>1.1479687627520745</c:v>
                </c:pt>
                <c:pt idx="469">
                  <c:v>1.1504216874588096</c:v>
                </c:pt>
                <c:pt idx="470">
                  <c:v>1.1528746121655449</c:v>
                </c:pt>
                <c:pt idx="471">
                  <c:v>1.15532753687228</c:v>
                </c:pt>
                <c:pt idx="472">
                  <c:v>1.1577804615790153</c:v>
                </c:pt>
                <c:pt idx="473">
                  <c:v>1.1602333862857503</c:v>
                </c:pt>
                <c:pt idx="474">
                  <c:v>1.1626863109924856</c:v>
                </c:pt>
                <c:pt idx="475">
                  <c:v>1.1651392356992207</c:v>
                </c:pt>
                <c:pt idx="476">
                  <c:v>1.1675921604059563</c:v>
                </c:pt>
                <c:pt idx="477">
                  <c:v>1.1700450851126913</c:v>
                </c:pt>
                <c:pt idx="478">
                  <c:v>1.1724980098194266</c:v>
                </c:pt>
                <c:pt idx="479">
                  <c:v>1.1749509345261617</c:v>
                </c:pt>
                <c:pt idx="480">
                  <c:v>1.177403859232897</c:v>
                </c:pt>
                <c:pt idx="481">
                  <c:v>1.1798567839396321</c:v>
                </c:pt>
                <c:pt idx="482">
                  <c:v>1.1823097086463674</c:v>
                </c:pt>
                <c:pt idx="483">
                  <c:v>1.1847626333531025</c:v>
                </c:pt>
                <c:pt idx="484">
                  <c:v>1.1872155580598376</c:v>
                </c:pt>
                <c:pt idx="485">
                  <c:v>1.1896684827665729</c:v>
                </c:pt>
                <c:pt idx="486">
                  <c:v>1.192121407473308</c:v>
                </c:pt>
                <c:pt idx="487">
                  <c:v>1.1945743321800433</c:v>
                </c:pt>
                <c:pt idx="488">
                  <c:v>1.1970272568867784</c:v>
                </c:pt>
                <c:pt idx="489">
                  <c:v>1.1994801815935137</c:v>
                </c:pt>
                <c:pt idx="490">
                  <c:v>1.2019331063002487</c:v>
                </c:pt>
                <c:pt idx="491">
                  <c:v>1.2043860310069843</c:v>
                </c:pt>
                <c:pt idx="492">
                  <c:v>1.2068389557137194</c:v>
                </c:pt>
                <c:pt idx="493">
                  <c:v>1.2092918804204547</c:v>
                </c:pt>
                <c:pt idx="494">
                  <c:v>1.2117448051271897</c:v>
                </c:pt>
                <c:pt idx="495">
                  <c:v>1.214197729833925</c:v>
                </c:pt>
                <c:pt idx="496">
                  <c:v>1.2166506545406601</c:v>
                </c:pt>
                <c:pt idx="497">
                  <c:v>1.2191035792473954</c:v>
                </c:pt>
                <c:pt idx="498">
                  <c:v>1.2215565039541305</c:v>
                </c:pt>
                <c:pt idx="499">
                  <c:v>1.2240094286608658</c:v>
                </c:pt>
                <c:pt idx="500">
                  <c:v>1.2264623533676009</c:v>
                </c:pt>
                <c:pt idx="501">
                  <c:v>1.228915278074336</c:v>
                </c:pt>
                <c:pt idx="502">
                  <c:v>1.2313682027810713</c:v>
                </c:pt>
                <c:pt idx="503">
                  <c:v>1.2338211274878064</c:v>
                </c:pt>
                <c:pt idx="504">
                  <c:v>1.2362740521945417</c:v>
                </c:pt>
                <c:pt idx="505">
                  <c:v>1.238726976901277</c:v>
                </c:pt>
                <c:pt idx="506">
                  <c:v>1.2411799016080123</c:v>
                </c:pt>
                <c:pt idx="507">
                  <c:v>1.2436328263147474</c:v>
                </c:pt>
                <c:pt idx="508">
                  <c:v>1.2460857510214827</c:v>
                </c:pt>
                <c:pt idx="509">
                  <c:v>1.2485386757282178</c:v>
                </c:pt>
                <c:pt idx="510">
                  <c:v>1.2509916004349531</c:v>
                </c:pt>
                <c:pt idx="511">
                  <c:v>1.2534445251416881</c:v>
                </c:pt>
                <c:pt idx="512">
                  <c:v>1.2558974498484234</c:v>
                </c:pt>
                <c:pt idx="513">
                  <c:v>1.2583503745551585</c:v>
                </c:pt>
                <c:pt idx="514">
                  <c:v>1.2608032992618938</c:v>
                </c:pt>
                <c:pt idx="515">
                  <c:v>1.2632562239686289</c:v>
                </c:pt>
                <c:pt idx="516">
                  <c:v>1.2657091486753642</c:v>
                </c:pt>
                <c:pt idx="517">
                  <c:v>1.2681620733820993</c:v>
                </c:pt>
                <c:pt idx="518">
                  <c:v>1.2706149980888346</c:v>
                </c:pt>
                <c:pt idx="519">
                  <c:v>1.2730679227955697</c:v>
                </c:pt>
                <c:pt idx="520">
                  <c:v>1.275520847502305</c:v>
                </c:pt>
                <c:pt idx="521">
                  <c:v>1.2779737722090403</c:v>
                </c:pt>
                <c:pt idx="522">
                  <c:v>1.2804266969157754</c:v>
                </c:pt>
                <c:pt idx="523">
                  <c:v>1.2828796216225107</c:v>
                </c:pt>
                <c:pt idx="524">
                  <c:v>1.2853325463292458</c:v>
                </c:pt>
                <c:pt idx="525">
                  <c:v>1.2877854710359811</c:v>
                </c:pt>
                <c:pt idx="526">
                  <c:v>1.2902383957427161</c:v>
                </c:pt>
                <c:pt idx="527">
                  <c:v>1.2926913204494515</c:v>
                </c:pt>
                <c:pt idx="528">
                  <c:v>1.2951442451561865</c:v>
                </c:pt>
                <c:pt idx="529">
                  <c:v>1.2975971698629218</c:v>
                </c:pt>
                <c:pt idx="530">
                  <c:v>1.3000500945696569</c:v>
                </c:pt>
                <c:pt idx="531">
                  <c:v>1.3025030192763922</c:v>
                </c:pt>
                <c:pt idx="532">
                  <c:v>1.3049559439831273</c:v>
                </c:pt>
                <c:pt idx="533">
                  <c:v>1.3074088686898626</c:v>
                </c:pt>
                <c:pt idx="534">
                  <c:v>1.3098617933965979</c:v>
                </c:pt>
                <c:pt idx="535">
                  <c:v>1.312314718103333</c:v>
                </c:pt>
                <c:pt idx="536">
                  <c:v>1.3147676428100683</c:v>
                </c:pt>
                <c:pt idx="537">
                  <c:v>1.3172205675168034</c:v>
                </c:pt>
                <c:pt idx="538">
                  <c:v>1.3196734922235387</c:v>
                </c:pt>
                <c:pt idx="539">
                  <c:v>1.3221264169302738</c:v>
                </c:pt>
                <c:pt idx="540">
                  <c:v>1.3245793416370091</c:v>
                </c:pt>
                <c:pt idx="541">
                  <c:v>1.3270322663437442</c:v>
                </c:pt>
                <c:pt idx="542">
                  <c:v>1.3294851910504795</c:v>
                </c:pt>
                <c:pt idx="543">
                  <c:v>1.3319381157572145</c:v>
                </c:pt>
                <c:pt idx="544">
                  <c:v>1.3343910404639499</c:v>
                </c:pt>
                <c:pt idx="545">
                  <c:v>1.3368439651706849</c:v>
                </c:pt>
                <c:pt idx="546">
                  <c:v>1.3392968898774202</c:v>
                </c:pt>
                <c:pt idx="547">
                  <c:v>1.3417498145841553</c:v>
                </c:pt>
                <c:pt idx="548">
                  <c:v>1.3442027392908906</c:v>
                </c:pt>
                <c:pt idx="549">
                  <c:v>1.3466556639976259</c:v>
                </c:pt>
                <c:pt idx="550">
                  <c:v>1.349108588704361</c:v>
                </c:pt>
                <c:pt idx="551">
                  <c:v>1.3515615134110963</c:v>
                </c:pt>
                <c:pt idx="552">
                  <c:v>1.3540144381178314</c:v>
                </c:pt>
                <c:pt idx="553">
                  <c:v>1.3564673628245667</c:v>
                </c:pt>
                <c:pt idx="554">
                  <c:v>1.3589202875313018</c:v>
                </c:pt>
                <c:pt idx="555">
                  <c:v>1.3613732122380371</c:v>
                </c:pt>
                <c:pt idx="556">
                  <c:v>1.3638261369447722</c:v>
                </c:pt>
                <c:pt idx="557">
                  <c:v>1.3662790616515075</c:v>
                </c:pt>
                <c:pt idx="558">
                  <c:v>1.3687319863582426</c:v>
                </c:pt>
                <c:pt idx="559">
                  <c:v>1.3711849110649779</c:v>
                </c:pt>
                <c:pt idx="560">
                  <c:v>1.3736378357717129</c:v>
                </c:pt>
                <c:pt idx="561">
                  <c:v>1.3760907604784482</c:v>
                </c:pt>
                <c:pt idx="562">
                  <c:v>1.3785436851851833</c:v>
                </c:pt>
                <c:pt idx="563">
                  <c:v>1.3809966098919186</c:v>
                </c:pt>
                <c:pt idx="564">
                  <c:v>1.3834495345986539</c:v>
                </c:pt>
                <c:pt idx="565">
                  <c:v>1.385902459305389</c:v>
                </c:pt>
                <c:pt idx="566">
                  <c:v>1.3883553840121243</c:v>
                </c:pt>
                <c:pt idx="567">
                  <c:v>1.3908083087188594</c:v>
                </c:pt>
                <c:pt idx="568">
                  <c:v>1.3932612334255947</c:v>
                </c:pt>
                <c:pt idx="569">
                  <c:v>1.3957141581323298</c:v>
                </c:pt>
                <c:pt idx="570">
                  <c:v>1.3981670828390651</c:v>
                </c:pt>
                <c:pt idx="571">
                  <c:v>1.4006200075458002</c:v>
                </c:pt>
                <c:pt idx="572">
                  <c:v>1.4030729322525355</c:v>
                </c:pt>
                <c:pt idx="573">
                  <c:v>1.4055258569592706</c:v>
                </c:pt>
                <c:pt idx="574">
                  <c:v>1.4079787816660059</c:v>
                </c:pt>
                <c:pt idx="575">
                  <c:v>1.410431706372741</c:v>
                </c:pt>
                <c:pt idx="576">
                  <c:v>1.4128846310794763</c:v>
                </c:pt>
                <c:pt idx="577">
                  <c:v>1.4153375557862113</c:v>
                </c:pt>
                <c:pt idx="578">
                  <c:v>1.4177904804929469</c:v>
                </c:pt>
                <c:pt idx="579">
                  <c:v>1.420243405199682</c:v>
                </c:pt>
                <c:pt idx="580">
                  <c:v>1.4226963299064173</c:v>
                </c:pt>
                <c:pt idx="581">
                  <c:v>1.4251492546131523</c:v>
                </c:pt>
                <c:pt idx="582">
                  <c:v>1.4276021793198874</c:v>
                </c:pt>
                <c:pt idx="583">
                  <c:v>1.4300551040266227</c:v>
                </c:pt>
                <c:pt idx="584">
                  <c:v>1.4325080287333578</c:v>
                </c:pt>
                <c:pt idx="585">
                  <c:v>1.4349609534400931</c:v>
                </c:pt>
                <c:pt idx="586">
                  <c:v>1.4374138781468282</c:v>
                </c:pt>
                <c:pt idx="587">
                  <c:v>1.4398668028535635</c:v>
                </c:pt>
                <c:pt idx="588">
                  <c:v>1.4423197275602986</c:v>
                </c:pt>
                <c:pt idx="589">
                  <c:v>1.4447726522670339</c:v>
                </c:pt>
                <c:pt idx="590">
                  <c:v>1.447225576973769</c:v>
                </c:pt>
                <c:pt idx="591">
                  <c:v>1.4496785016805043</c:v>
                </c:pt>
                <c:pt idx="592">
                  <c:v>1.4521314263872394</c:v>
                </c:pt>
                <c:pt idx="593">
                  <c:v>1.4545843510939749</c:v>
                </c:pt>
                <c:pt idx="594">
                  <c:v>1.45703727580071</c:v>
                </c:pt>
                <c:pt idx="595">
                  <c:v>1.4594902005074453</c:v>
                </c:pt>
                <c:pt idx="596">
                  <c:v>1.4619431252141804</c:v>
                </c:pt>
                <c:pt idx="597">
                  <c:v>1.4643960499209157</c:v>
                </c:pt>
                <c:pt idx="598">
                  <c:v>1.4668489746276507</c:v>
                </c:pt>
                <c:pt idx="599">
                  <c:v>1.469301899334386</c:v>
                </c:pt>
              </c:numCache>
            </c:numRef>
          </c:cat>
          <c:val>
            <c:numRef>
              <c:f>'Exponential Area'!$V$7:$V$606</c:f>
              <c:numCache>
                <c:formatCode>0.00000</c:formatCode>
                <c:ptCount val="600"/>
                <c:pt idx="0">
                  <c:v>3.6</c:v>
                </c:pt>
                <c:pt idx="1">
                  <c:v>3.5683500443923069</c:v>
                </c:pt>
                <c:pt idx="2">
                  <c:v>3.5369783442540492</c:v>
                </c:pt>
                <c:pt idx="3">
                  <c:v>3.5058824532593236</c:v>
                </c:pt>
                <c:pt idx="4">
                  <c:v>3.4750599465894769</c:v>
                </c:pt>
                <c:pt idx="5">
                  <c:v>3.444508420744024</c:v>
                </c:pt>
                <c:pt idx="6">
                  <c:v>3.4142254933532254</c:v>
                </c:pt>
                <c:pt idx="7">
                  <c:v>3.3842088029923136</c:v>
                </c:pt>
                <c:pt idx="8">
                  <c:v>3.354456008997349</c:v>
                </c:pt>
                <c:pt idx="9">
                  <c:v>3.3249647912827029</c:v>
                </c:pt>
                <c:pt idx="10">
                  <c:v>3.2957328501601362</c:v>
                </c:pt>
                <c:pt idx="11">
                  <c:v>3.2667579061594738</c:v>
                </c:pt>
                <c:pt idx="12">
                  <c:v>3.2380376998508544</c:v>
                </c:pt>
                <c:pt idx="13">
                  <c:v>3.2095699916685447</c:v>
                </c:pt>
                <c:pt idx="14">
                  <c:v>3.1813525617362961</c:v>
                </c:pt>
                <c:pt idx="15">
                  <c:v>3.1533832096942476</c:v>
                </c:pt>
                <c:pt idx="16">
                  <c:v>3.1256597545273399</c:v>
                </c:pt>
                <c:pt idx="17">
                  <c:v>3.0981800343952441</c:v>
                </c:pt>
                <c:pt idx="18">
                  <c:v>3.0709419064637857</c:v>
                </c:pt>
                <c:pt idx="19">
                  <c:v>3.0439432467378458</c:v>
                </c:pt>
                <c:pt idx="20">
                  <c:v>3.0171819498957375</c:v>
                </c:pt>
                <c:pt idx="21">
                  <c:v>2.9906559291250336</c:v>
                </c:pt>
                <c:pt idx="22">
                  <c:v>2.9643631159598414</c:v>
                </c:pt>
                <c:pt idx="23">
                  <c:v>2.9383014601195048</c:v>
                </c:pt>
                <c:pt idx="24">
                  <c:v>2.912468929348726</c:v>
                </c:pt>
                <c:pt idx="25">
                  <c:v>2.8868635092590944</c:v>
                </c:pt>
                <c:pt idx="26">
                  <c:v>2.8614832031720057</c:v>
                </c:pt>
                <c:pt idx="27">
                  <c:v>2.8363260319629631</c:v>
                </c:pt>
                <c:pt idx="28">
                  <c:v>2.8113900339072484</c:v>
                </c:pt>
                <c:pt idx="29">
                  <c:v>2.7866732645269496</c:v>
                </c:pt>
                <c:pt idx="30">
                  <c:v>2.7621737964393316</c:v>
                </c:pt>
                <c:pt idx="31">
                  <c:v>2.7378897192065437</c:v>
                </c:pt>
                <c:pt idx="32">
                  <c:v>2.7138191391866413</c:v>
                </c:pt>
                <c:pt idx="33">
                  <c:v>2.6899601793859289</c:v>
                </c:pt>
                <c:pt idx="34">
                  <c:v>2.6663109793125876</c:v>
                </c:pt>
                <c:pt idx="35">
                  <c:v>2.6428696948316026</c:v>
                </c:pt>
                <c:pt idx="36">
                  <c:v>2.6196344980209529</c:v>
                </c:pt>
                <c:pt idx="37">
                  <c:v>2.5966035770290796</c:v>
                </c:pt>
                <c:pt idx="38">
                  <c:v>2.5737751359335936</c:v>
                </c:pt>
                <c:pt idx="39">
                  <c:v>2.5511473946012373</c:v>
                </c:pt>
                <c:pt idx="40">
                  <c:v>2.5287185885490673</c:v>
                </c:pt>
                <c:pt idx="41">
                  <c:v>2.5064869688068656</c:v>
                </c:pt>
                <c:pt idx="42">
                  <c:v>2.4844508017807545</c:v>
                </c:pt>
                <c:pt idx="43">
                  <c:v>2.4626083691180161</c:v>
                </c:pt>
                <c:pt idx="44">
                  <c:v>2.4409579675730941</c:v>
                </c:pt>
                <c:pt idx="45">
                  <c:v>2.4194979088747792</c:v>
                </c:pt>
                <c:pt idx="46">
                  <c:v>2.3982265195945587</c:v>
                </c:pt>
                <c:pt idx="47">
                  <c:v>2.3771421410161251</c:v>
                </c:pt>
                <c:pt idx="48">
                  <c:v>2.3562431290060317</c:v>
                </c:pt>
                <c:pt idx="49">
                  <c:v>2.3355278538854836</c:v>
                </c:pt>
                <c:pt idx="50">
                  <c:v>2.3149947003032594</c:v>
                </c:pt>
                <c:pt idx="51">
                  <c:v>2.2946420671097472</c:v>
                </c:pt>
                <c:pt idx="52">
                  <c:v>2.2744683672320898</c:v>
                </c:pt>
                <c:pt idx="53">
                  <c:v>2.2544720275504235</c:v>
                </c:pt>
                <c:pt idx="54">
                  <c:v>2.2346514887752131</c:v>
                </c:pt>
                <c:pt idx="55">
                  <c:v>2.215005205325657</c:v>
                </c:pt>
                <c:pt idx="56">
                  <c:v>2.1955316452091664</c:v>
                </c:pt>
                <c:pt idx="57">
                  <c:v>2.1762292899019009</c:v>
                </c:pt>
                <c:pt idx="58">
                  <c:v>2.1570966342303572</c:v>
                </c:pt>
                <c:pt idx="59">
                  <c:v>2.1381321862539977</c:v>
                </c:pt>
                <c:pt idx="60">
                  <c:v>2.1193344671489087</c:v>
                </c:pt>
                <c:pt idx="61">
                  <c:v>2.1007020110924874</c:v>
                </c:pt>
                <c:pt idx="62">
                  <c:v>2.0822333651491349</c:v>
                </c:pt>
                <c:pt idx="63">
                  <c:v>2.0639270891569601</c:v>
                </c:pt>
                <c:pt idx="64">
                  <c:v>2.0457817556154789</c:v>
                </c:pt>
                <c:pt idx="65">
                  <c:v>2.0277959495742959</c:v>
                </c:pt>
                <c:pt idx="66">
                  <c:v>2.0099682685227718</c:v>
                </c:pt>
                <c:pt idx="67">
                  <c:v>1.9922973222806557</c:v>
                </c:pt>
                <c:pt idx="68">
                  <c:v>1.9747817328896808</c:v>
                </c:pt>
                <c:pt idx="69">
                  <c:v>1.957420134506114</c:v>
                </c:pt>
                <c:pt idx="70">
                  <c:v>1.9402111732942462</c:v>
                </c:pt>
                <c:pt idx="71">
                  <c:v>1.9231535073208257</c:v>
                </c:pt>
                <c:pt idx="72">
                  <c:v>1.906245806450414</c:v>
                </c:pt>
                <c:pt idx="73">
                  <c:v>1.8894867522416616</c:v>
                </c:pt>
                <c:pt idx="74">
                  <c:v>1.8728750378445025</c:v>
                </c:pt>
                <c:pt idx="75">
                  <c:v>1.8564093678982425</c:v>
                </c:pt>
                <c:pt idx="76">
                  <c:v>1.8400884584305524</c:v>
                </c:pt>
                <c:pt idx="77">
                  <c:v>1.8239110367573423</c:v>
                </c:pt>
                <c:pt idx="78">
                  <c:v>1.8078758413835225</c:v>
                </c:pt>
                <c:pt idx="79">
                  <c:v>1.791981621904631</c:v>
                </c:pt>
                <c:pt idx="80">
                  <c:v>1.7762271389093298</c:v>
                </c:pt>
                <c:pt idx="81">
                  <c:v>1.7606111638827577</c:v>
                </c:pt>
                <c:pt idx="82">
                  <c:v>1.7451324791107303</c:v>
                </c:pt>
                <c:pt idx="83">
                  <c:v>1.7297898775847866</c:v>
                </c:pt>
                <c:pt idx="84">
                  <c:v>1.7145821629080653</c:v>
                </c:pt>
                <c:pt idx="85">
                  <c:v>1.6995081492020145</c:v>
                </c:pt>
                <c:pt idx="86">
                  <c:v>1.6845666610139156</c:v>
                </c:pt>
                <c:pt idx="87">
                  <c:v>1.6697565332252235</c:v>
                </c:pt>
                <c:pt idx="88">
                  <c:v>1.6550766109607142</c:v>
                </c:pt>
                <c:pt idx="89">
                  <c:v>1.6405257494984258</c:v>
                </c:pt>
                <c:pt idx="90">
                  <c:v>1.6261028141803973</c:v>
                </c:pt>
                <c:pt idx="91">
                  <c:v>1.6118066803241875</c:v>
                </c:pt>
                <c:pt idx="92">
                  <c:v>1.5976362331351754</c:v>
                </c:pt>
                <c:pt idx="93">
                  <c:v>1.5835903676196281</c:v>
                </c:pt>
                <c:pt idx="94">
                  <c:v>1.5696679884985356</c:v>
                </c:pt>
                <c:pt idx="95">
                  <c:v>1.5558680101222038</c:v>
                </c:pt>
                <c:pt idx="96">
                  <c:v>1.5421893563855931</c:v>
                </c:pt>
                <c:pt idx="97">
                  <c:v>1.5286309606444095</c:v>
                </c:pt>
                <c:pt idx="98">
                  <c:v>1.5151917656319258</c:v>
                </c:pt>
                <c:pt idx="99">
                  <c:v>1.5018707233765389</c:v>
                </c:pt>
                <c:pt idx="100">
                  <c:v>1.4886667951200498</c:v>
                </c:pt>
                <c:pt idx="101">
                  <c:v>1.4755789512366615</c:v>
                </c:pt>
                <c:pt idx="102">
                  <c:v>1.462606171152693</c:v>
                </c:pt>
                <c:pt idx="103">
                  <c:v>1.4497474432669928</c:v>
                </c:pt>
                <c:pt idx="104">
                  <c:v>1.4370017648720574</c:v>
                </c:pt>
                <c:pt idx="105">
                  <c:v>1.4243681420758416</c:v>
                </c:pt>
                <c:pt idx="106">
                  <c:v>1.4118455897242546</c:v>
                </c:pt>
                <c:pt idx="107">
                  <c:v>1.3994331313243407</c:v>
                </c:pt>
                <c:pt idx="108">
                  <c:v>1.3871297989681319</c:v>
                </c:pt>
                <c:pt idx="109">
                  <c:v>1.3749346332571739</c:v>
                </c:pt>
                <c:pt idx="110">
                  <c:v>1.36284668322771</c:v>
                </c:pt>
                <c:pt idx="111">
                  <c:v>1.3508650062765299</c:v>
                </c:pt>
                <c:pt idx="112">
                  <c:v>1.3389886680874636</c:v>
                </c:pt>
                <c:pt idx="113">
                  <c:v>1.3272167425585266</c:v>
                </c:pt>
                <c:pt idx="114">
                  <c:v>1.3155483117297031</c:v>
                </c:pt>
                <c:pt idx="115">
                  <c:v>1.3039824657113643</c:v>
                </c:pt>
                <c:pt idx="116">
                  <c:v>1.2925183026133156</c:v>
                </c:pt>
                <c:pt idx="117">
                  <c:v>1.2811549284744703</c:v>
                </c:pt>
                <c:pt idx="118">
                  <c:v>1.2698914571931386</c:v>
                </c:pt>
                <c:pt idx="119">
                  <c:v>1.2587270104579298</c:v>
                </c:pt>
                <c:pt idx="120">
                  <c:v>1.2476607176792636</c:v>
                </c:pt>
                <c:pt idx="121">
                  <c:v>1.2366917159214827</c:v>
                </c:pt>
                <c:pt idx="122">
                  <c:v>1.2258191498355615</c:v>
                </c:pt>
                <c:pt idx="123">
                  <c:v>1.2150421715924069</c:v>
                </c:pt>
                <c:pt idx="124">
                  <c:v>1.2043599408167474</c:v>
                </c:pt>
                <c:pt idx="125">
                  <c:v>1.193771624521599</c:v>
                </c:pt>
                <c:pt idx="126">
                  <c:v>1.1832763970433122</c:v>
                </c:pt>
                <c:pt idx="127">
                  <c:v>1.1728734399771863</c:v>
                </c:pt>
                <c:pt idx="128">
                  <c:v>1.1625619421136528</c:v>
                </c:pt>
                <c:pt idx="129">
                  <c:v>1.1523410993750167</c:v>
                </c:pt>
                <c:pt idx="130">
                  <c:v>1.1422101147527557</c:v>
                </c:pt>
                <c:pt idx="131">
                  <c:v>1.1321681982453715</c:v>
                </c:pt>
                <c:pt idx="132">
                  <c:v>1.1222145667967858</c:v>
                </c:pt>
                <c:pt idx="133">
                  <c:v>1.1123484442352791</c:v>
                </c:pt>
                <c:pt idx="134">
                  <c:v>1.1025690612129642</c:v>
                </c:pt>
                <c:pt idx="135">
                  <c:v>1.0928756551457959</c:v>
                </c:pt>
                <c:pt idx="136">
                  <c:v>1.0832674701541032</c:v>
                </c:pt>
                <c:pt idx="137">
                  <c:v>1.073743757003649</c:v>
                </c:pt>
                <c:pt idx="138">
                  <c:v>1.0643037730472038</c:v>
                </c:pt>
                <c:pt idx="139">
                  <c:v>1.0549467821666358</c:v>
                </c:pt>
                <c:pt idx="140">
                  <c:v>1.0456720547155101</c:v>
                </c:pt>
                <c:pt idx="141">
                  <c:v>1.0364788674621899</c:v>
                </c:pt>
                <c:pt idx="142">
                  <c:v>1.0273665035334427</c:v>
                </c:pt>
                <c:pt idx="143">
                  <c:v>1.0183342523585359</c:v>
                </c:pt>
                <c:pt idx="144">
                  <c:v>1.00938140961383</c:v>
                </c:pt>
                <c:pt idx="145">
                  <c:v>1.0005072771678554</c:v>
                </c:pt>
                <c:pt idx="146">
                  <c:v>0.99171116302687312</c:v>
                </c:pt>
                <c:pt idx="147">
                  <c:v>0.98299238128091337</c:v>
                </c:pt>
                <c:pt idx="148">
                  <c:v>0.97435025205029091</c:v>
                </c:pt>
                <c:pt idx="149">
                  <c:v>0.96578410143258631</c:v>
                </c:pt>
                <c:pt idx="150">
                  <c:v>0.95729326145009808</c:v>
                </c:pt>
                <c:pt idx="151">
                  <c:v>0.94887706999775367</c:v>
                </c:pt>
                <c:pt idx="152">
                  <c:v>0.94053487079147946</c:v>
                </c:pt>
                <c:pt idx="153">
                  <c:v>0.93226601331702463</c:v>
                </c:pt>
                <c:pt idx="154">
                  <c:v>0.92406985277923426</c:v>
                </c:pt>
                <c:pt idx="155">
                  <c:v>0.91594575005177048</c:v>
                </c:pt>
                <c:pt idx="156">
                  <c:v>0.90789307162727206</c:v>
                </c:pt>
                <c:pt idx="157">
                  <c:v>0.89991118956795679</c:v>
                </c:pt>
                <c:pt idx="158">
                  <c:v>0.89199948145665342</c:v>
                </c:pt>
                <c:pt idx="159">
                  <c:v>0.88415733034826771</c:v>
                </c:pt>
                <c:pt idx="160">
                  <c:v>0.87638412472167315</c:v>
                </c:pt>
                <c:pt idx="161">
                  <c:v>0.86867925843202676</c:v>
                </c:pt>
                <c:pt idx="162">
                  <c:v>0.86104213066349966</c:v>
                </c:pt>
                <c:pt idx="163">
                  <c:v>0.85347214588242915</c:v>
                </c:pt>
                <c:pt idx="164">
                  <c:v>0.84596871379087879</c:v>
                </c:pt>
                <c:pt idx="165">
                  <c:v>0.83853124928060685</c:v>
                </c:pt>
                <c:pt idx="166">
                  <c:v>0.83115917238744175</c:v>
                </c:pt>
                <c:pt idx="167">
                  <c:v>0.82385190824605559</c:v>
                </c:pt>
                <c:pt idx="168">
                  <c:v>0.81660888704513868</c:v>
                </c:pt>
                <c:pt idx="169">
                  <c:v>0.80942954398296463</c:v>
                </c:pt>
                <c:pt idx="170">
                  <c:v>0.80231331922334903</c:v>
                </c:pt>
                <c:pt idx="171">
                  <c:v>0.7952596578519936</c:v>
                </c:pt>
                <c:pt idx="172">
                  <c:v>0.78826800983321454</c:v>
                </c:pt>
                <c:pt idx="173">
                  <c:v>0.7813378299670517</c:v>
                </c:pt>
                <c:pt idx="174">
                  <c:v>0.77446857784675471</c:v>
                </c:pt>
                <c:pt idx="175">
                  <c:v>0.76765971781664288</c:v>
                </c:pt>
                <c:pt idx="176">
                  <c:v>0.76091071893033424</c:v>
                </c:pt>
                <c:pt idx="177">
                  <c:v>0.75422105490934455</c:v>
                </c:pt>
                <c:pt idx="178">
                  <c:v>0.74759020410204768</c:v>
                </c:pt>
                <c:pt idx="179">
                  <c:v>0.74101764944299875</c:v>
                </c:pt>
                <c:pt idx="180">
                  <c:v>0.73450287841261319</c:v>
                </c:pt>
                <c:pt idx="181">
                  <c:v>0.72804538299720145</c:v>
                </c:pt>
                <c:pt idx="182">
                  <c:v>0.72164465964935487</c:v>
                </c:pt>
                <c:pt idx="183">
                  <c:v>0.71530020924867965</c:v>
                </c:pt>
                <c:pt idx="184">
                  <c:v>0.70901153706287556</c:v>
                </c:pt>
                <c:pt idx="185">
                  <c:v>0.70277815270915844</c:v>
                </c:pt>
                <c:pt idx="186">
                  <c:v>0.69659957011601914</c:v>
                </c:pt>
                <c:pt idx="187">
                  <c:v>0.69047530748532171</c:v>
                </c:pt>
                <c:pt idx="188">
                  <c:v>0.68440488725473303</c:v>
                </c:pt>
                <c:pt idx="189">
                  <c:v>0.67838783606048303</c:v>
                </c:pt>
                <c:pt idx="190">
                  <c:v>0.67242368470045155</c:v>
                </c:pt>
                <c:pt idx="191">
                  <c:v>0.66651196809758184</c:v>
                </c:pt>
                <c:pt idx="192">
                  <c:v>0.66065222526361389</c:v>
                </c:pt>
                <c:pt idx="193">
                  <c:v>0.65484399926313686</c:v>
                </c:pt>
                <c:pt idx="194">
                  <c:v>0.64908683717795823</c:v>
                </c:pt>
                <c:pt idx="195">
                  <c:v>0.6433802900717861</c:v>
                </c:pt>
                <c:pt idx="196">
                  <c:v>0.63772391295522024</c:v>
                </c:pt>
                <c:pt idx="197">
                  <c:v>0.63211726475105434</c:v>
                </c:pt>
                <c:pt idx="198">
                  <c:v>0.62655990825988017</c:v>
                </c:pt>
                <c:pt idx="199">
                  <c:v>0.62105141012599541</c:v>
                </c:pt>
                <c:pt idx="200">
                  <c:v>0.61559134080361111</c:v>
                </c:pt>
                <c:pt idx="201">
                  <c:v>0.61017927452335707</c:v>
                </c:pt>
                <c:pt idx="202">
                  <c:v>0.60481478925907939</c:v>
                </c:pt>
                <c:pt idx="203">
                  <c:v>0.59949746669493331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</c:numCache>
            </c:numRef>
          </c:val>
        </c:ser>
        <c:ser>
          <c:idx val="1"/>
          <c:order val="1"/>
          <c:spPr>
            <a:pattFill prst="ltUpDiag">
              <a:fgClr>
                <a:srgbClr val="FF00FF"/>
              </a:fgClr>
              <a:bgClr>
                <a:srgbClr val="FFFFCC"/>
              </a:bgClr>
            </a:pattFill>
            <a:ln w="12700">
              <a:solidFill>
                <a:srgbClr val="000000"/>
              </a:solidFill>
              <a:prstDash val="solid"/>
            </a:ln>
          </c:spPr>
          <c:cat>
            <c:numRef>
              <c:f>'Exponential Area'!$U$7:$U$606</c:f>
              <c:numCache>
                <c:formatCode>0.00</c:formatCode>
                <c:ptCount val="600"/>
                <c:pt idx="0">
                  <c:v>0</c:v>
                </c:pt>
                <c:pt idx="1">
                  <c:v>2.452924706735202E-3</c:v>
                </c:pt>
                <c:pt idx="2">
                  <c:v>4.9058494134704041E-3</c:v>
                </c:pt>
                <c:pt idx="3">
                  <c:v>7.3587741202056052E-3</c:v>
                </c:pt>
                <c:pt idx="4">
                  <c:v>9.8116988269408081E-3</c:v>
                </c:pt>
                <c:pt idx="5">
                  <c:v>1.226462353367601E-2</c:v>
                </c:pt>
                <c:pt idx="6">
                  <c:v>1.471754824041121E-2</c:v>
                </c:pt>
                <c:pt idx="7">
                  <c:v>1.7170472947146413E-2</c:v>
                </c:pt>
                <c:pt idx="8">
                  <c:v>1.9623397653881616E-2</c:v>
                </c:pt>
                <c:pt idx="9">
                  <c:v>2.2076322360616817E-2</c:v>
                </c:pt>
                <c:pt idx="10">
                  <c:v>2.452924706735202E-2</c:v>
                </c:pt>
                <c:pt idx="11">
                  <c:v>2.6982171774087221E-2</c:v>
                </c:pt>
                <c:pt idx="12">
                  <c:v>2.9435096480822421E-2</c:v>
                </c:pt>
                <c:pt idx="13">
                  <c:v>3.1888021187557625E-2</c:v>
                </c:pt>
                <c:pt idx="14">
                  <c:v>3.4340945894292825E-2</c:v>
                </c:pt>
                <c:pt idx="15">
                  <c:v>3.6793870601028032E-2</c:v>
                </c:pt>
                <c:pt idx="16">
                  <c:v>3.9246795307763233E-2</c:v>
                </c:pt>
                <c:pt idx="17">
                  <c:v>4.1699720014498433E-2</c:v>
                </c:pt>
                <c:pt idx="18">
                  <c:v>4.4152644721233633E-2</c:v>
                </c:pt>
                <c:pt idx="19">
                  <c:v>4.660556942796884E-2</c:v>
                </c:pt>
                <c:pt idx="20">
                  <c:v>4.9058494134704041E-2</c:v>
                </c:pt>
                <c:pt idx="21">
                  <c:v>5.1511418841439241E-2</c:v>
                </c:pt>
                <c:pt idx="22">
                  <c:v>5.3964343548174441E-2</c:v>
                </c:pt>
                <c:pt idx="23">
                  <c:v>5.6417268254909642E-2</c:v>
                </c:pt>
                <c:pt idx="24">
                  <c:v>5.8870192961644842E-2</c:v>
                </c:pt>
                <c:pt idx="25">
                  <c:v>6.1323117668380042E-2</c:v>
                </c:pt>
                <c:pt idx="26">
                  <c:v>6.3776042375115249E-2</c:v>
                </c:pt>
                <c:pt idx="27">
                  <c:v>6.6228967081850457E-2</c:v>
                </c:pt>
                <c:pt idx="28">
                  <c:v>6.868189178858565E-2</c:v>
                </c:pt>
                <c:pt idx="29">
                  <c:v>7.1134816495320857E-2</c:v>
                </c:pt>
                <c:pt idx="30">
                  <c:v>7.3587741202056065E-2</c:v>
                </c:pt>
                <c:pt idx="31">
                  <c:v>7.6040665908791258E-2</c:v>
                </c:pt>
                <c:pt idx="32">
                  <c:v>7.8493590615526465E-2</c:v>
                </c:pt>
                <c:pt idx="33">
                  <c:v>8.0946515322261658E-2</c:v>
                </c:pt>
                <c:pt idx="34">
                  <c:v>8.3399440028996866E-2</c:v>
                </c:pt>
                <c:pt idx="35">
                  <c:v>8.5852364735732059E-2</c:v>
                </c:pt>
                <c:pt idx="36">
                  <c:v>8.8305289442467266E-2</c:v>
                </c:pt>
                <c:pt idx="37">
                  <c:v>9.075821414920246E-2</c:v>
                </c:pt>
                <c:pt idx="38">
                  <c:v>9.3211138855937681E-2</c:v>
                </c:pt>
                <c:pt idx="39">
                  <c:v>9.5664063562672874E-2</c:v>
                </c:pt>
                <c:pt idx="40">
                  <c:v>9.8116988269408081E-2</c:v>
                </c:pt>
                <c:pt idx="41">
                  <c:v>0.10056991297614327</c:v>
                </c:pt>
                <c:pt idx="42">
                  <c:v>0.10302283768287848</c:v>
                </c:pt>
                <c:pt idx="43">
                  <c:v>0.10547576238961368</c:v>
                </c:pt>
                <c:pt idx="44">
                  <c:v>0.10792868709634888</c:v>
                </c:pt>
                <c:pt idx="45">
                  <c:v>0.11038161180308409</c:v>
                </c:pt>
                <c:pt idx="46">
                  <c:v>0.11283453650981928</c:v>
                </c:pt>
                <c:pt idx="47">
                  <c:v>0.11528746121655449</c:v>
                </c:pt>
                <c:pt idx="48">
                  <c:v>0.11774038592328968</c:v>
                </c:pt>
                <c:pt idx="49">
                  <c:v>0.12019331063002489</c:v>
                </c:pt>
                <c:pt idx="50">
                  <c:v>0.12264623533676008</c:v>
                </c:pt>
                <c:pt idx="51">
                  <c:v>0.12509916004349531</c:v>
                </c:pt>
                <c:pt idx="52">
                  <c:v>0.1275520847502305</c:v>
                </c:pt>
                <c:pt idx="53">
                  <c:v>0.13000500945696569</c:v>
                </c:pt>
                <c:pt idx="54">
                  <c:v>0.13245793416370091</c:v>
                </c:pt>
                <c:pt idx="55">
                  <c:v>0.13491085887043611</c:v>
                </c:pt>
                <c:pt idx="56">
                  <c:v>0.1373637835771713</c:v>
                </c:pt>
                <c:pt idx="57">
                  <c:v>0.13981670828390649</c:v>
                </c:pt>
                <c:pt idx="58">
                  <c:v>0.14226963299064171</c:v>
                </c:pt>
                <c:pt idx="59">
                  <c:v>0.14472255769737691</c:v>
                </c:pt>
                <c:pt idx="60">
                  <c:v>0.14717548240411213</c:v>
                </c:pt>
                <c:pt idx="61">
                  <c:v>0.14962840711084729</c:v>
                </c:pt>
                <c:pt idx="62">
                  <c:v>0.15208133181758252</c:v>
                </c:pt>
                <c:pt idx="63">
                  <c:v>0.15453425652431771</c:v>
                </c:pt>
                <c:pt idx="64">
                  <c:v>0.15698718123105293</c:v>
                </c:pt>
                <c:pt idx="65">
                  <c:v>0.15944010593778812</c:v>
                </c:pt>
                <c:pt idx="66">
                  <c:v>0.16189303064452332</c:v>
                </c:pt>
                <c:pt idx="67">
                  <c:v>0.16434595535125854</c:v>
                </c:pt>
                <c:pt idx="68">
                  <c:v>0.16679888005799373</c:v>
                </c:pt>
                <c:pt idx="69">
                  <c:v>0.16925180476472892</c:v>
                </c:pt>
                <c:pt idx="70">
                  <c:v>0.17170472947146412</c:v>
                </c:pt>
                <c:pt idx="71">
                  <c:v>0.17415765417819934</c:v>
                </c:pt>
                <c:pt idx="72">
                  <c:v>0.17661057888493453</c:v>
                </c:pt>
                <c:pt idx="73">
                  <c:v>0.17906350359166973</c:v>
                </c:pt>
                <c:pt idx="74">
                  <c:v>0.18151642829840492</c:v>
                </c:pt>
                <c:pt idx="75">
                  <c:v>0.18396935300514014</c:v>
                </c:pt>
                <c:pt idx="76">
                  <c:v>0.18642227771187536</c:v>
                </c:pt>
                <c:pt idx="77">
                  <c:v>0.18887520241861055</c:v>
                </c:pt>
                <c:pt idx="78">
                  <c:v>0.19132812712534575</c:v>
                </c:pt>
                <c:pt idx="79">
                  <c:v>0.19378105183208094</c:v>
                </c:pt>
                <c:pt idx="80">
                  <c:v>0.19623397653881616</c:v>
                </c:pt>
                <c:pt idx="81">
                  <c:v>0.19868690124555136</c:v>
                </c:pt>
                <c:pt idx="82">
                  <c:v>0.20113982595228655</c:v>
                </c:pt>
                <c:pt idx="83">
                  <c:v>0.20359275065902174</c:v>
                </c:pt>
                <c:pt idx="84">
                  <c:v>0.20604567536575696</c:v>
                </c:pt>
                <c:pt idx="85">
                  <c:v>0.20849860007249216</c:v>
                </c:pt>
                <c:pt idx="86">
                  <c:v>0.21095152477922735</c:v>
                </c:pt>
                <c:pt idx="87">
                  <c:v>0.21340444948596257</c:v>
                </c:pt>
                <c:pt idx="88">
                  <c:v>0.21585737419269777</c:v>
                </c:pt>
                <c:pt idx="89">
                  <c:v>0.21831029889943296</c:v>
                </c:pt>
                <c:pt idx="90">
                  <c:v>0.22076322360616818</c:v>
                </c:pt>
                <c:pt idx="91">
                  <c:v>0.22321614831290337</c:v>
                </c:pt>
                <c:pt idx="92">
                  <c:v>0.22566907301963857</c:v>
                </c:pt>
                <c:pt idx="93">
                  <c:v>0.22812199772637376</c:v>
                </c:pt>
                <c:pt idx="94">
                  <c:v>0.23057492243310898</c:v>
                </c:pt>
                <c:pt idx="95">
                  <c:v>0.23302784713984417</c:v>
                </c:pt>
                <c:pt idx="96">
                  <c:v>0.23548077184657937</c:v>
                </c:pt>
                <c:pt idx="97">
                  <c:v>0.23793369655331462</c:v>
                </c:pt>
                <c:pt idx="98">
                  <c:v>0.24038662126004978</c:v>
                </c:pt>
                <c:pt idx="99">
                  <c:v>0.24283954596678498</c:v>
                </c:pt>
                <c:pt idx="100">
                  <c:v>0.24529247067352017</c:v>
                </c:pt>
                <c:pt idx="101">
                  <c:v>0.24774539538025542</c:v>
                </c:pt>
                <c:pt idx="102">
                  <c:v>0.25019832008699061</c:v>
                </c:pt>
                <c:pt idx="103">
                  <c:v>0.2526512447937258</c:v>
                </c:pt>
                <c:pt idx="104">
                  <c:v>0.255104169500461</c:v>
                </c:pt>
                <c:pt idx="105">
                  <c:v>0.25755709420719619</c:v>
                </c:pt>
                <c:pt idx="106">
                  <c:v>0.26001001891393138</c:v>
                </c:pt>
                <c:pt idx="107">
                  <c:v>0.26246294362066658</c:v>
                </c:pt>
                <c:pt idx="108">
                  <c:v>0.26491586832740183</c:v>
                </c:pt>
                <c:pt idx="109">
                  <c:v>0.26736879303413702</c:v>
                </c:pt>
                <c:pt idx="110">
                  <c:v>0.26982171774087221</c:v>
                </c:pt>
                <c:pt idx="111">
                  <c:v>0.27227464244760741</c:v>
                </c:pt>
                <c:pt idx="112">
                  <c:v>0.2747275671543426</c:v>
                </c:pt>
                <c:pt idx="113">
                  <c:v>0.27718049186107779</c:v>
                </c:pt>
                <c:pt idx="114">
                  <c:v>0.27963341656781299</c:v>
                </c:pt>
                <c:pt idx="115">
                  <c:v>0.28208634127454818</c:v>
                </c:pt>
                <c:pt idx="116">
                  <c:v>0.28453926598128343</c:v>
                </c:pt>
                <c:pt idx="117">
                  <c:v>0.28699219068801862</c:v>
                </c:pt>
                <c:pt idx="118">
                  <c:v>0.28944511539475382</c:v>
                </c:pt>
                <c:pt idx="119">
                  <c:v>0.29189804010148906</c:v>
                </c:pt>
                <c:pt idx="120">
                  <c:v>0.29435096480822426</c:v>
                </c:pt>
                <c:pt idx="121">
                  <c:v>0.2968038895149594</c:v>
                </c:pt>
                <c:pt idx="122">
                  <c:v>0.29925681422169459</c:v>
                </c:pt>
                <c:pt idx="123">
                  <c:v>0.30170973892842984</c:v>
                </c:pt>
                <c:pt idx="124">
                  <c:v>0.30416266363516503</c:v>
                </c:pt>
                <c:pt idx="125">
                  <c:v>0.30661558834190022</c:v>
                </c:pt>
                <c:pt idx="126">
                  <c:v>0.30906851304863542</c:v>
                </c:pt>
                <c:pt idx="127">
                  <c:v>0.31152143775537067</c:v>
                </c:pt>
                <c:pt idx="128">
                  <c:v>0.31397436246210586</c:v>
                </c:pt>
                <c:pt idx="129">
                  <c:v>0.31642728716884105</c:v>
                </c:pt>
                <c:pt idx="130">
                  <c:v>0.31888021187557625</c:v>
                </c:pt>
                <c:pt idx="131">
                  <c:v>0.32133313658231144</c:v>
                </c:pt>
                <c:pt idx="132">
                  <c:v>0.32378606128904663</c:v>
                </c:pt>
                <c:pt idx="133">
                  <c:v>0.32623898599578183</c:v>
                </c:pt>
                <c:pt idx="134">
                  <c:v>0.32869191070251708</c:v>
                </c:pt>
                <c:pt idx="135">
                  <c:v>0.33114483540925227</c:v>
                </c:pt>
                <c:pt idx="136">
                  <c:v>0.33359776011598746</c:v>
                </c:pt>
                <c:pt idx="137">
                  <c:v>0.33605068482272266</c:v>
                </c:pt>
                <c:pt idx="138">
                  <c:v>0.33850360952945785</c:v>
                </c:pt>
                <c:pt idx="139">
                  <c:v>0.34095653423619304</c:v>
                </c:pt>
                <c:pt idx="140">
                  <c:v>0.34340945894292824</c:v>
                </c:pt>
                <c:pt idx="141">
                  <c:v>0.34586238364966349</c:v>
                </c:pt>
                <c:pt idx="142">
                  <c:v>0.34831530835639868</c:v>
                </c:pt>
                <c:pt idx="143">
                  <c:v>0.35076823306313387</c:v>
                </c:pt>
                <c:pt idx="144">
                  <c:v>0.35322115776986907</c:v>
                </c:pt>
                <c:pt idx="145">
                  <c:v>0.35567408247660431</c:v>
                </c:pt>
                <c:pt idx="146">
                  <c:v>0.35812700718333945</c:v>
                </c:pt>
                <c:pt idx="147">
                  <c:v>0.36057993189007465</c:v>
                </c:pt>
                <c:pt idx="148">
                  <c:v>0.36303285659680984</c:v>
                </c:pt>
                <c:pt idx="149">
                  <c:v>0.36548578130354509</c:v>
                </c:pt>
                <c:pt idx="150">
                  <c:v>0.36793870601028028</c:v>
                </c:pt>
                <c:pt idx="151">
                  <c:v>0.37039163071701547</c:v>
                </c:pt>
                <c:pt idx="152">
                  <c:v>0.37284455542375072</c:v>
                </c:pt>
                <c:pt idx="153">
                  <c:v>0.37529748013048592</c:v>
                </c:pt>
                <c:pt idx="154">
                  <c:v>0.37775040483722111</c:v>
                </c:pt>
                <c:pt idx="155">
                  <c:v>0.38020332954395625</c:v>
                </c:pt>
                <c:pt idx="156">
                  <c:v>0.3826562542506915</c:v>
                </c:pt>
                <c:pt idx="157">
                  <c:v>0.38510917895742669</c:v>
                </c:pt>
                <c:pt idx="158">
                  <c:v>0.38756210366416188</c:v>
                </c:pt>
                <c:pt idx="159">
                  <c:v>0.39001502837089708</c:v>
                </c:pt>
                <c:pt idx="160">
                  <c:v>0.39246795307763233</c:v>
                </c:pt>
                <c:pt idx="161">
                  <c:v>0.39492087778436752</c:v>
                </c:pt>
                <c:pt idx="162">
                  <c:v>0.39737380249110271</c:v>
                </c:pt>
                <c:pt idx="163">
                  <c:v>0.39982672719783791</c:v>
                </c:pt>
                <c:pt idx="164">
                  <c:v>0.4022796519045731</c:v>
                </c:pt>
                <c:pt idx="165">
                  <c:v>0.40473257661130829</c:v>
                </c:pt>
                <c:pt idx="166">
                  <c:v>0.40718550131804349</c:v>
                </c:pt>
                <c:pt idx="167">
                  <c:v>0.40963842602477873</c:v>
                </c:pt>
                <c:pt idx="168">
                  <c:v>0.41209135073151393</c:v>
                </c:pt>
                <c:pt idx="169">
                  <c:v>0.41454427543824912</c:v>
                </c:pt>
                <c:pt idx="170">
                  <c:v>0.41699720014498431</c:v>
                </c:pt>
                <c:pt idx="171">
                  <c:v>0.41945012485171951</c:v>
                </c:pt>
                <c:pt idx="172">
                  <c:v>0.4219030495584547</c:v>
                </c:pt>
                <c:pt idx="173">
                  <c:v>0.42435597426518989</c:v>
                </c:pt>
                <c:pt idx="174">
                  <c:v>0.42680889897192514</c:v>
                </c:pt>
                <c:pt idx="175">
                  <c:v>0.42926182367866034</c:v>
                </c:pt>
                <c:pt idx="176">
                  <c:v>0.43171474838539553</c:v>
                </c:pt>
                <c:pt idx="177">
                  <c:v>0.43416767309213072</c:v>
                </c:pt>
                <c:pt idx="178">
                  <c:v>0.43662059779886592</c:v>
                </c:pt>
                <c:pt idx="179">
                  <c:v>0.43907352250560111</c:v>
                </c:pt>
                <c:pt idx="180">
                  <c:v>0.44152644721233636</c:v>
                </c:pt>
                <c:pt idx="181">
                  <c:v>0.44397937191907155</c:v>
                </c:pt>
                <c:pt idx="182">
                  <c:v>0.44643229662580675</c:v>
                </c:pt>
                <c:pt idx="183">
                  <c:v>0.44888522133254194</c:v>
                </c:pt>
                <c:pt idx="184">
                  <c:v>0.45133814603927713</c:v>
                </c:pt>
                <c:pt idx="185">
                  <c:v>0.45379107074601233</c:v>
                </c:pt>
                <c:pt idx="186">
                  <c:v>0.45624399545274752</c:v>
                </c:pt>
                <c:pt idx="187">
                  <c:v>0.45869692015948277</c:v>
                </c:pt>
                <c:pt idx="188">
                  <c:v>0.46114984486621796</c:v>
                </c:pt>
                <c:pt idx="189">
                  <c:v>0.46360276957295316</c:v>
                </c:pt>
                <c:pt idx="190">
                  <c:v>0.46605569427968835</c:v>
                </c:pt>
                <c:pt idx="191">
                  <c:v>0.46850861898642354</c:v>
                </c:pt>
                <c:pt idx="192">
                  <c:v>0.47096154369315874</c:v>
                </c:pt>
                <c:pt idx="193">
                  <c:v>0.47341446839989393</c:v>
                </c:pt>
                <c:pt idx="194">
                  <c:v>0.47586739310662923</c:v>
                </c:pt>
                <c:pt idx="195">
                  <c:v>0.47832031781336437</c:v>
                </c:pt>
                <c:pt idx="196">
                  <c:v>0.48077324252009956</c:v>
                </c:pt>
                <c:pt idx="197">
                  <c:v>0.48322616722683476</c:v>
                </c:pt>
                <c:pt idx="198">
                  <c:v>0.48567909193356995</c:v>
                </c:pt>
                <c:pt idx="199">
                  <c:v>0.48813201664030514</c:v>
                </c:pt>
                <c:pt idx="200">
                  <c:v>0.49058494134704034</c:v>
                </c:pt>
                <c:pt idx="201">
                  <c:v>0.49303786605377553</c:v>
                </c:pt>
                <c:pt idx="202">
                  <c:v>0.49549079076051084</c:v>
                </c:pt>
                <c:pt idx="203">
                  <c:v>0.49794371546724603</c:v>
                </c:pt>
                <c:pt idx="204">
                  <c:v>0.50039664017398122</c:v>
                </c:pt>
                <c:pt idx="205">
                  <c:v>0.50284956488071642</c:v>
                </c:pt>
                <c:pt idx="206">
                  <c:v>0.50530248958745161</c:v>
                </c:pt>
                <c:pt idx="207">
                  <c:v>0.5077554142941868</c:v>
                </c:pt>
                <c:pt idx="208">
                  <c:v>0.510208339000922</c:v>
                </c:pt>
                <c:pt idx="209">
                  <c:v>0.51266126370765719</c:v>
                </c:pt>
                <c:pt idx="210">
                  <c:v>0.51511418841439238</c:v>
                </c:pt>
                <c:pt idx="211">
                  <c:v>0.51756711312112758</c:v>
                </c:pt>
                <c:pt idx="212">
                  <c:v>0.52002003782786277</c:v>
                </c:pt>
                <c:pt idx="213">
                  <c:v>0.52247296253459796</c:v>
                </c:pt>
                <c:pt idx="214">
                  <c:v>0.52492588724133316</c:v>
                </c:pt>
                <c:pt idx="215">
                  <c:v>0.52737881194806835</c:v>
                </c:pt>
                <c:pt idx="216">
                  <c:v>0.52983173665480365</c:v>
                </c:pt>
                <c:pt idx="217">
                  <c:v>0.53228466136153885</c:v>
                </c:pt>
                <c:pt idx="218">
                  <c:v>0.53473758606827404</c:v>
                </c:pt>
                <c:pt idx="219">
                  <c:v>0.53719051077500923</c:v>
                </c:pt>
                <c:pt idx="220">
                  <c:v>0.53964343548174443</c:v>
                </c:pt>
                <c:pt idx="221">
                  <c:v>0.54209636018847962</c:v>
                </c:pt>
                <c:pt idx="222">
                  <c:v>0.54454928489521481</c:v>
                </c:pt>
                <c:pt idx="223">
                  <c:v>0.54700220960195001</c:v>
                </c:pt>
                <c:pt idx="224">
                  <c:v>0.5494551343086852</c:v>
                </c:pt>
                <c:pt idx="225">
                  <c:v>0.55190805901542039</c:v>
                </c:pt>
                <c:pt idx="226">
                  <c:v>0.55436098372215559</c:v>
                </c:pt>
                <c:pt idx="227">
                  <c:v>0.55681390842889078</c:v>
                </c:pt>
                <c:pt idx="228">
                  <c:v>0.55926683313562597</c:v>
                </c:pt>
                <c:pt idx="229">
                  <c:v>0.56171975784236117</c:v>
                </c:pt>
                <c:pt idx="230">
                  <c:v>0.56417268254909636</c:v>
                </c:pt>
                <c:pt idx="231">
                  <c:v>0.56662560725583166</c:v>
                </c:pt>
                <c:pt idx="232">
                  <c:v>0.56907853196256686</c:v>
                </c:pt>
                <c:pt idx="233">
                  <c:v>0.57153145666930205</c:v>
                </c:pt>
                <c:pt idx="234">
                  <c:v>0.57398438137603724</c:v>
                </c:pt>
                <c:pt idx="235">
                  <c:v>0.57643730608277244</c:v>
                </c:pt>
                <c:pt idx="236">
                  <c:v>0.57889023078950763</c:v>
                </c:pt>
                <c:pt idx="237">
                  <c:v>0.58134315549624282</c:v>
                </c:pt>
                <c:pt idx="238">
                  <c:v>0.58379608020297813</c:v>
                </c:pt>
                <c:pt idx="239">
                  <c:v>0.58624900490971332</c:v>
                </c:pt>
                <c:pt idx="240">
                  <c:v>0.58870192961644852</c:v>
                </c:pt>
                <c:pt idx="241">
                  <c:v>0.59115485432318371</c:v>
                </c:pt>
                <c:pt idx="242">
                  <c:v>0.59360777902991879</c:v>
                </c:pt>
                <c:pt idx="243">
                  <c:v>0.59606070373665399</c:v>
                </c:pt>
                <c:pt idx="244">
                  <c:v>0.59851362844338918</c:v>
                </c:pt>
                <c:pt idx="245">
                  <c:v>0.60096655315012437</c:v>
                </c:pt>
                <c:pt idx="246">
                  <c:v>0.60341947785685968</c:v>
                </c:pt>
                <c:pt idx="247">
                  <c:v>0.60587240256359487</c:v>
                </c:pt>
                <c:pt idx="248">
                  <c:v>0.60832532727033006</c:v>
                </c:pt>
                <c:pt idx="249">
                  <c:v>0.61077825197706526</c:v>
                </c:pt>
                <c:pt idx="250">
                  <c:v>0.61323117668380045</c:v>
                </c:pt>
                <c:pt idx="251">
                  <c:v>0.61568410139053564</c:v>
                </c:pt>
                <c:pt idx="252">
                  <c:v>0.61813702609727084</c:v>
                </c:pt>
                <c:pt idx="253">
                  <c:v>0.62058995080400614</c:v>
                </c:pt>
                <c:pt idx="254">
                  <c:v>0.62304287551074133</c:v>
                </c:pt>
                <c:pt idx="255">
                  <c:v>0.62549580021747653</c:v>
                </c:pt>
                <c:pt idx="256">
                  <c:v>0.62794872492421172</c:v>
                </c:pt>
                <c:pt idx="257">
                  <c:v>0.63040164963094691</c:v>
                </c:pt>
                <c:pt idx="258">
                  <c:v>0.63285457433768211</c:v>
                </c:pt>
                <c:pt idx="259">
                  <c:v>0.6353074990444173</c:v>
                </c:pt>
                <c:pt idx="260">
                  <c:v>0.63776042375115249</c:v>
                </c:pt>
                <c:pt idx="261">
                  <c:v>0.64021334845788769</c:v>
                </c:pt>
                <c:pt idx="262">
                  <c:v>0.64266627316462288</c:v>
                </c:pt>
                <c:pt idx="263">
                  <c:v>0.64511919787135807</c:v>
                </c:pt>
                <c:pt idx="264">
                  <c:v>0.64757212257809327</c:v>
                </c:pt>
                <c:pt idx="265">
                  <c:v>0.65002504728482846</c:v>
                </c:pt>
                <c:pt idx="266">
                  <c:v>0.65247797199156365</c:v>
                </c:pt>
                <c:pt idx="267">
                  <c:v>0.65493089669829896</c:v>
                </c:pt>
                <c:pt idx="268">
                  <c:v>0.65738382140503415</c:v>
                </c:pt>
                <c:pt idx="269">
                  <c:v>0.65983674611176935</c:v>
                </c:pt>
                <c:pt idx="270">
                  <c:v>0.66228967081850454</c:v>
                </c:pt>
                <c:pt idx="271">
                  <c:v>0.66474259552523973</c:v>
                </c:pt>
                <c:pt idx="272">
                  <c:v>0.66719552023197493</c:v>
                </c:pt>
                <c:pt idx="273">
                  <c:v>0.66964844493871012</c:v>
                </c:pt>
                <c:pt idx="274">
                  <c:v>0.67210136964544531</c:v>
                </c:pt>
                <c:pt idx="275">
                  <c:v>0.67455429435218051</c:v>
                </c:pt>
                <c:pt idx="276">
                  <c:v>0.6770072190589157</c:v>
                </c:pt>
                <c:pt idx="277">
                  <c:v>0.67946014376565089</c:v>
                </c:pt>
                <c:pt idx="278">
                  <c:v>0.68191306847238609</c:v>
                </c:pt>
                <c:pt idx="279">
                  <c:v>0.68436599317912128</c:v>
                </c:pt>
                <c:pt idx="280">
                  <c:v>0.68681891788585647</c:v>
                </c:pt>
                <c:pt idx="281">
                  <c:v>0.68927184259259167</c:v>
                </c:pt>
                <c:pt idx="282">
                  <c:v>0.69172476729932697</c:v>
                </c:pt>
                <c:pt idx="283">
                  <c:v>0.69417769200606216</c:v>
                </c:pt>
                <c:pt idx="284">
                  <c:v>0.69663061671279736</c:v>
                </c:pt>
                <c:pt idx="285">
                  <c:v>0.69908354141953255</c:v>
                </c:pt>
                <c:pt idx="286">
                  <c:v>0.70153646612626774</c:v>
                </c:pt>
                <c:pt idx="287">
                  <c:v>0.70398939083300294</c:v>
                </c:pt>
                <c:pt idx="288">
                  <c:v>0.70644231553973813</c:v>
                </c:pt>
                <c:pt idx="289">
                  <c:v>0.70889524024647343</c:v>
                </c:pt>
                <c:pt idx="290">
                  <c:v>0.71134816495320863</c:v>
                </c:pt>
                <c:pt idx="291">
                  <c:v>0.71380108965994371</c:v>
                </c:pt>
                <c:pt idx="292">
                  <c:v>0.7162540143666789</c:v>
                </c:pt>
                <c:pt idx="293">
                  <c:v>0.7187069390734141</c:v>
                </c:pt>
                <c:pt idx="294">
                  <c:v>0.72115986378014929</c:v>
                </c:pt>
                <c:pt idx="295">
                  <c:v>0.72361278848688448</c:v>
                </c:pt>
                <c:pt idx="296">
                  <c:v>0.72606571319361968</c:v>
                </c:pt>
                <c:pt idx="297">
                  <c:v>0.72851863790035498</c:v>
                </c:pt>
                <c:pt idx="298">
                  <c:v>0.73097156260709018</c:v>
                </c:pt>
                <c:pt idx="299">
                  <c:v>0.73342448731382537</c:v>
                </c:pt>
                <c:pt idx="300">
                  <c:v>0.73587741202056056</c:v>
                </c:pt>
                <c:pt idx="301">
                  <c:v>0.73833033672729576</c:v>
                </c:pt>
                <c:pt idx="302">
                  <c:v>0.74078326143403095</c:v>
                </c:pt>
                <c:pt idx="303">
                  <c:v>0.74323618614076614</c:v>
                </c:pt>
                <c:pt idx="304">
                  <c:v>0.74568911084750145</c:v>
                </c:pt>
                <c:pt idx="305">
                  <c:v>0.74814203555423664</c:v>
                </c:pt>
                <c:pt idx="306">
                  <c:v>0.75059496026097183</c:v>
                </c:pt>
                <c:pt idx="307">
                  <c:v>0.75304788496770703</c:v>
                </c:pt>
                <c:pt idx="308">
                  <c:v>0.75550080967444222</c:v>
                </c:pt>
                <c:pt idx="309">
                  <c:v>0.7579537343811773</c:v>
                </c:pt>
                <c:pt idx="310">
                  <c:v>0.7604066590879125</c:v>
                </c:pt>
                <c:pt idx="311">
                  <c:v>0.7628595837946478</c:v>
                </c:pt>
                <c:pt idx="312">
                  <c:v>0.76531250850138299</c:v>
                </c:pt>
                <c:pt idx="313">
                  <c:v>0.76776543320811819</c:v>
                </c:pt>
                <c:pt idx="314">
                  <c:v>0.77021835791485338</c:v>
                </c:pt>
                <c:pt idx="315">
                  <c:v>0.77267128262158857</c:v>
                </c:pt>
                <c:pt idx="316">
                  <c:v>0.77512420732832377</c:v>
                </c:pt>
                <c:pt idx="317">
                  <c:v>0.77757713203505896</c:v>
                </c:pt>
                <c:pt idx="318">
                  <c:v>0.78003005674179415</c:v>
                </c:pt>
                <c:pt idx="319">
                  <c:v>0.78248298144852946</c:v>
                </c:pt>
                <c:pt idx="320">
                  <c:v>0.78493590615526465</c:v>
                </c:pt>
                <c:pt idx="321">
                  <c:v>0.78738883086199984</c:v>
                </c:pt>
                <c:pt idx="322">
                  <c:v>0.78984175556873504</c:v>
                </c:pt>
                <c:pt idx="323">
                  <c:v>0.79229468027547023</c:v>
                </c:pt>
                <c:pt idx="324">
                  <c:v>0.79474760498220542</c:v>
                </c:pt>
                <c:pt idx="325">
                  <c:v>0.79720052968894062</c:v>
                </c:pt>
                <c:pt idx="326">
                  <c:v>0.79965345439567581</c:v>
                </c:pt>
                <c:pt idx="327">
                  <c:v>0.802106379102411</c:v>
                </c:pt>
                <c:pt idx="328">
                  <c:v>0.8045593038091462</c:v>
                </c:pt>
                <c:pt idx="329">
                  <c:v>0.80701222851588139</c:v>
                </c:pt>
                <c:pt idx="330">
                  <c:v>0.80946515322261658</c:v>
                </c:pt>
                <c:pt idx="331">
                  <c:v>0.81191807792935178</c:v>
                </c:pt>
                <c:pt idx="332">
                  <c:v>0.81437100263608697</c:v>
                </c:pt>
                <c:pt idx="333">
                  <c:v>0.81682392734282228</c:v>
                </c:pt>
                <c:pt idx="334">
                  <c:v>0.81927685204955747</c:v>
                </c:pt>
                <c:pt idx="335">
                  <c:v>0.82172977675629266</c:v>
                </c:pt>
                <c:pt idx="336">
                  <c:v>0.82418270146302786</c:v>
                </c:pt>
                <c:pt idx="337">
                  <c:v>0.82663562616976305</c:v>
                </c:pt>
                <c:pt idx="338">
                  <c:v>0.82908855087649824</c:v>
                </c:pt>
                <c:pt idx="339">
                  <c:v>0.83154147558323344</c:v>
                </c:pt>
                <c:pt idx="340">
                  <c:v>0.83399440028996863</c:v>
                </c:pt>
                <c:pt idx="341">
                  <c:v>0.83644732499670382</c:v>
                </c:pt>
                <c:pt idx="342">
                  <c:v>0.83890024970343902</c:v>
                </c:pt>
                <c:pt idx="343">
                  <c:v>0.84135317441017421</c:v>
                </c:pt>
                <c:pt idx="344">
                  <c:v>0.8438060991169094</c:v>
                </c:pt>
                <c:pt idx="345">
                  <c:v>0.8462590238236446</c:v>
                </c:pt>
                <c:pt idx="346">
                  <c:v>0.84871194853037979</c:v>
                </c:pt>
                <c:pt idx="347">
                  <c:v>0.85116487323711498</c:v>
                </c:pt>
                <c:pt idx="348">
                  <c:v>0.85361779794385029</c:v>
                </c:pt>
                <c:pt idx="349">
                  <c:v>0.85607072265058548</c:v>
                </c:pt>
                <c:pt idx="350">
                  <c:v>0.85852364735732067</c:v>
                </c:pt>
                <c:pt idx="351">
                  <c:v>0.86097657206405587</c:v>
                </c:pt>
                <c:pt idx="352">
                  <c:v>0.86342949677079106</c:v>
                </c:pt>
                <c:pt idx="353">
                  <c:v>0.86588242147752625</c:v>
                </c:pt>
                <c:pt idx="354">
                  <c:v>0.86833534618426145</c:v>
                </c:pt>
                <c:pt idx="355">
                  <c:v>0.87078827089099664</c:v>
                </c:pt>
                <c:pt idx="356">
                  <c:v>0.87324119559773183</c:v>
                </c:pt>
                <c:pt idx="357">
                  <c:v>0.87569412030446703</c:v>
                </c:pt>
                <c:pt idx="358">
                  <c:v>0.87814704501120222</c:v>
                </c:pt>
                <c:pt idx="359">
                  <c:v>0.88059996971793753</c:v>
                </c:pt>
                <c:pt idx="360">
                  <c:v>0.88305289442467272</c:v>
                </c:pt>
                <c:pt idx="361">
                  <c:v>0.88550581913140791</c:v>
                </c:pt>
                <c:pt idx="362">
                  <c:v>0.88795874383814311</c:v>
                </c:pt>
                <c:pt idx="363">
                  <c:v>0.8904116685448783</c:v>
                </c:pt>
                <c:pt idx="364">
                  <c:v>0.89286459325161349</c:v>
                </c:pt>
                <c:pt idx="365">
                  <c:v>0.89531751795834869</c:v>
                </c:pt>
                <c:pt idx="366">
                  <c:v>0.89777044266508388</c:v>
                </c:pt>
                <c:pt idx="367">
                  <c:v>0.90022336737181907</c:v>
                </c:pt>
                <c:pt idx="368">
                  <c:v>0.90267629207855427</c:v>
                </c:pt>
                <c:pt idx="369">
                  <c:v>0.90512921678528946</c:v>
                </c:pt>
                <c:pt idx="370">
                  <c:v>0.90758214149202465</c:v>
                </c:pt>
                <c:pt idx="371">
                  <c:v>0.91003506619875985</c:v>
                </c:pt>
                <c:pt idx="372">
                  <c:v>0.91248799090549504</c:v>
                </c:pt>
                <c:pt idx="373">
                  <c:v>0.91494091561223023</c:v>
                </c:pt>
                <c:pt idx="374">
                  <c:v>0.91739384031896554</c:v>
                </c:pt>
                <c:pt idx="375">
                  <c:v>0.91984676502570073</c:v>
                </c:pt>
                <c:pt idx="376">
                  <c:v>0.92229968973243592</c:v>
                </c:pt>
                <c:pt idx="377">
                  <c:v>0.92475261443917112</c:v>
                </c:pt>
                <c:pt idx="378">
                  <c:v>0.92720553914590631</c:v>
                </c:pt>
                <c:pt idx="379">
                  <c:v>0.9296584638526415</c:v>
                </c:pt>
                <c:pt idx="380">
                  <c:v>0.9321113885593767</c:v>
                </c:pt>
                <c:pt idx="381">
                  <c:v>0.93456431326611189</c:v>
                </c:pt>
                <c:pt idx="382">
                  <c:v>0.93701723797284708</c:v>
                </c:pt>
                <c:pt idx="383">
                  <c:v>0.93947016267958228</c:v>
                </c:pt>
                <c:pt idx="384">
                  <c:v>0.94192308738631747</c:v>
                </c:pt>
                <c:pt idx="385">
                  <c:v>0.94437601209305266</c:v>
                </c:pt>
                <c:pt idx="386">
                  <c:v>0.94682893679978786</c:v>
                </c:pt>
                <c:pt idx="387">
                  <c:v>0.94928186150652305</c:v>
                </c:pt>
                <c:pt idx="388">
                  <c:v>0.95173478621325847</c:v>
                </c:pt>
                <c:pt idx="389">
                  <c:v>0.95418771091999366</c:v>
                </c:pt>
                <c:pt idx="390">
                  <c:v>0.95664063562672874</c:v>
                </c:pt>
                <c:pt idx="391">
                  <c:v>0.95909356033346393</c:v>
                </c:pt>
                <c:pt idx="392">
                  <c:v>0.96154648504019913</c:v>
                </c:pt>
                <c:pt idx="393">
                  <c:v>0.96399940974693432</c:v>
                </c:pt>
                <c:pt idx="394">
                  <c:v>0.96645233445366951</c:v>
                </c:pt>
                <c:pt idx="395">
                  <c:v>0.96890525916040471</c:v>
                </c:pt>
                <c:pt idx="396">
                  <c:v>0.9713581838671399</c:v>
                </c:pt>
                <c:pt idx="397">
                  <c:v>0.97381110857387509</c:v>
                </c:pt>
                <c:pt idx="398">
                  <c:v>0.97626403328061029</c:v>
                </c:pt>
                <c:pt idx="399">
                  <c:v>0.97871695798734548</c:v>
                </c:pt>
                <c:pt idx="400">
                  <c:v>0.98116988269408068</c:v>
                </c:pt>
                <c:pt idx="401">
                  <c:v>0.98362280740081587</c:v>
                </c:pt>
                <c:pt idx="402">
                  <c:v>0.98607573210755106</c:v>
                </c:pt>
                <c:pt idx="403">
                  <c:v>0.98852865681428648</c:v>
                </c:pt>
                <c:pt idx="404">
                  <c:v>0.99098158152102167</c:v>
                </c:pt>
                <c:pt idx="405">
                  <c:v>0.99343450622775686</c:v>
                </c:pt>
                <c:pt idx="406">
                  <c:v>0.99588743093449206</c:v>
                </c:pt>
                <c:pt idx="407">
                  <c:v>0.99834035564122725</c:v>
                </c:pt>
                <c:pt idx="408">
                  <c:v>1.0007932803479624</c:v>
                </c:pt>
                <c:pt idx="409">
                  <c:v>1.0032462050546975</c:v>
                </c:pt>
                <c:pt idx="410">
                  <c:v>1.0056991297614328</c:v>
                </c:pt>
                <c:pt idx="411">
                  <c:v>1.0081520544681679</c:v>
                </c:pt>
                <c:pt idx="412">
                  <c:v>1.0106049791749032</c:v>
                </c:pt>
                <c:pt idx="413">
                  <c:v>1.0130579038816383</c:v>
                </c:pt>
                <c:pt idx="414">
                  <c:v>1.0155108285883736</c:v>
                </c:pt>
                <c:pt idx="415">
                  <c:v>1.0179637532951087</c:v>
                </c:pt>
                <c:pt idx="416">
                  <c:v>1.020416678001844</c:v>
                </c:pt>
                <c:pt idx="417">
                  <c:v>1.0228696027085793</c:v>
                </c:pt>
                <c:pt idx="418">
                  <c:v>1.0253225274153144</c:v>
                </c:pt>
                <c:pt idx="419">
                  <c:v>1.0277754521220497</c:v>
                </c:pt>
                <c:pt idx="420">
                  <c:v>1.0302283768287848</c:v>
                </c:pt>
                <c:pt idx="421">
                  <c:v>1.0326813015355201</c:v>
                </c:pt>
                <c:pt idx="422">
                  <c:v>1.0351342262422552</c:v>
                </c:pt>
                <c:pt idx="423">
                  <c:v>1.0375871509489905</c:v>
                </c:pt>
                <c:pt idx="424">
                  <c:v>1.0400400756557255</c:v>
                </c:pt>
                <c:pt idx="425">
                  <c:v>1.0424930003624608</c:v>
                </c:pt>
                <c:pt idx="426">
                  <c:v>1.0449459250691959</c:v>
                </c:pt>
                <c:pt idx="427">
                  <c:v>1.0473988497759312</c:v>
                </c:pt>
                <c:pt idx="428">
                  <c:v>1.0498517744826663</c:v>
                </c:pt>
                <c:pt idx="429">
                  <c:v>1.0523046991894016</c:v>
                </c:pt>
                <c:pt idx="430">
                  <c:v>1.0547576238961367</c:v>
                </c:pt>
                <c:pt idx="431">
                  <c:v>1.057210548602872</c:v>
                </c:pt>
                <c:pt idx="432">
                  <c:v>1.0596634733096073</c:v>
                </c:pt>
                <c:pt idx="433">
                  <c:v>1.0621163980163424</c:v>
                </c:pt>
                <c:pt idx="434">
                  <c:v>1.0645693227230777</c:v>
                </c:pt>
                <c:pt idx="435">
                  <c:v>1.0670222474298128</c:v>
                </c:pt>
                <c:pt idx="436">
                  <c:v>1.0694751721365481</c:v>
                </c:pt>
                <c:pt idx="437">
                  <c:v>1.0719280968432832</c:v>
                </c:pt>
                <c:pt idx="438">
                  <c:v>1.0743810215500185</c:v>
                </c:pt>
                <c:pt idx="439">
                  <c:v>1.0768339462567535</c:v>
                </c:pt>
                <c:pt idx="440">
                  <c:v>1.0792868709634889</c:v>
                </c:pt>
                <c:pt idx="441">
                  <c:v>1.0817397956702239</c:v>
                </c:pt>
                <c:pt idx="442">
                  <c:v>1.0841927203769592</c:v>
                </c:pt>
                <c:pt idx="443">
                  <c:v>1.0866456450836943</c:v>
                </c:pt>
                <c:pt idx="444">
                  <c:v>1.0890985697904296</c:v>
                </c:pt>
                <c:pt idx="445">
                  <c:v>1.0915514944971647</c:v>
                </c:pt>
                <c:pt idx="446">
                  <c:v>1.0940044192039</c:v>
                </c:pt>
                <c:pt idx="447">
                  <c:v>1.0964573439106353</c:v>
                </c:pt>
                <c:pt idx="448">
                  <c:v>1.0989102686173704</c:v>
                </c:pt>
                <c:pt idx="449">
                  <c:v>1.1013631933241057</c:v>
                </c:pt>
                <c:pt idx="450">
                  <c:v>1.1038161180308408</c:v>
                </c:pt>
                <c:pt idx="451">
                  <c:v>1.1062690427375761</c:v>
                </c:pt>
                <c:pt idx="452">
                  <c:v>1.1087219674443112</c:v>
                </c:pt>
                <c:pt idx="453">
                  <c:v>1.1111748921510465</c:v>
                </c:pt>
                <c:pt idx="454">
                  <c:v>1.1136278168577816</c:v>
                </c:pt>
                <c:pt idx="455">
                  <c:v>1.1160807415645169</c:v>
                </c:pt>
                <c:pt idx="456">
                  <c:v>1.1185336662712519</c:v>
                </c:pt>
                <c:pt idx="457">
                  <c:v>1.1209865909779873</c:v>
                </c:pt>
                <c:pt idx="458">
                  <c:v>1.1234395156847223</c:v>
                </c:pt>
                <c:pt idx="459">
                  <c:v>1.1258924403914576</c:v>
                </c:pt>
                <c:pt idx="460">
                  <c:v>1.1283453650981927</c:v>
                </c:pt>
                <c:pt idx="461">
                  <c:v>1.1307982898049282</c:v>
                </c:pt>
                <c:pt idx="462">
                  <c:v>1.1332512145116633</c:v>
                </c:pt>
                <c:pt idx="463">
                  <c:v>1.1357041392183986</c:v>
                </c:pt>
                <c:pt idx="464">
                  <c:v>1.1381570639251337</c:v>
                </c:pt>
                <c:pt idx="465">
                  <c:v>1.140609988631869</c:v>
                </c:pt>
                <c:pt idx="466">
                  <c:v>1.1430629133386041</c:v>
                </c:pt>
                <c:pt idx="467">
                  <c:v>1.1455158380453392</c:v>
                </c:pt>
                <c:pt idx="468">
                  <c:v>1.1479687627520745</c:v>
                </c:pt>
                <c:pt idx="469">
                  <c:v>1.1504216874588096</c:v>
                </c:pt>
                <c:pt idx="470">
                  <c:v>1.1528746121655449</c:v>
                </c:pt>
                <c:pt idx="471">
                  <c:v>1.15532753687228</c:v>
                </c:pt>
                <c:pt idx="472">
                  <c:v>1.1577804615790153</c:v>
                </c:pt>
                <c:pt idx="473">
                  <c:v>1.1602333862857503</c:v>
                </c:pt>
                <c:pt idx="474">
                  <c:v>1.1626863109924856</c:v>
                </c:pt>
                <c:pt idx="475">
                  <c:v>1.1651392356992207</c:v>
                </c:pt>
                <c:pt idx="476">
                  <c:v>1.1675921604059563</c:v>
                </c:pt>
                <c:pt idx="477">
                  <c:v>1.1700450851126913</c:v>
                </c:pt>
                <c:pt idx="478">
                  <c:v>1.1724980098194266</c:v>
                </c:pt>
                <c:pt idx="479">
                  <c:v>1.1749509345261617</c:v>
                </c:pt>
                <c:pt idx="480">
                  <c:v>1.177403859232897</c:v>
                </c:pt>
                <c:pt idx="481">
                  <c:v>1.1798567839396321</c:v>
                </c:pt>
                <c:pt idx="482">
                  <c:v>1.1823097086463674</c:v>
                </c:pt>
                <c:pt idx="483">
                  <c:v>1.1847626333531025</c:v>
                </c:pt>
                <c:pt idx="484">
                  <c:v>1.1872155580598376</c:v>
                </c:pt>
                <c:pt idx="485">
                  <c:v>1.1896684827665729</c:v>
                </c:pt>
                <c:pt idx="486">
                  <c:v>1.192121407473308</c:v>
                </c:pt>
                <c:pt idx="487">
                  <c:v>1.1945743321800433</c:v>
                </c:pt>
                <c:pt idx="488">
                  <c:v>1.1970272568867784</c:v>
                </c:pt>
                <c:pt idx="489">
                  <c:v>1.1994801815935137</c:v>
                </c:pt>
                <c:pt idx="490">
                  <c:v>1.2019331063002487</c:v>
                </c:pt>
                <c:pt idx="491">
                  <c:v>1.2043860310069843</c:v>
                </c:pt>
                <c:pt idx="492">
                  <c:v>1.2068389557137194</c:v>
                </c:pt>
                <c:pt idx="493">
                  <c:v>1.2092918804204547</c:v>
                </c:pt>
                <c:pt idx="494">
                  <c:v>1.2117448051271897</c:v>
                </c:pt>
                <c:pt idx="495">
                  <c:v>1.214197729833925</c:v>
                </c:pt>
                <c:pt idx="496">
                  <c:v>1.2166506545406601</c:v>
                </c:pt>
                <c:pt idx="497">
                  <c:v>1.2191035792473954</c:v>
                </c:pt>
                <c:pt idx="498">
                  <c:v>1.2215565039541305</c:v>
                </c:pt>
                <c:pt idx="499">
                  <c:v>1.2240094286608658</c:v>
                </c:pt>
                <c:pt idx="500">
                  <c:v>1.2264623533676009</c:v>
                </c:pt>
                <c:pt idx="501">
                  <c:v>1.228915278074336</c:v>
                </c:pt>
                <c:pt idx="502">
                  <c:v>1.2313682027810713</c:v>
                </c:pt>
                <c:pt idx="503">
                  <c:v>1.2338211274878064</c:v>
                </c:pt>
                <c:pt idx="504">
                  <c:v>1.2362740521945417</c:v>
                </c:pt>
                <c:pt idx="505">
                  <c:v>1.238726976901277</c:v>
                </c:pt>
                <c:pt idx="506">
                  <c:v>1.2411799016080123</c:v>
                </c:pt>
                <c:pt idx="507">
                  <c:v>1.2436328263147474</c:v>
                </c:pt>
                <c:pt idx="508">
                  <c:v>1.2460857510214827</c:v>
                </c:pt>
                <c:pt idx="509">
                  <c:v>1.2485386757282178</c:v>
                </c:pt>
                <c:pt idx="510">
                  <c:v>1.2509916004349531</c:v>
                </c:pt>
                <c:pt idx="511">
                  <c:v>1.2534445251416881</c:v>
                </c:pt>
                <c:pt idx="512">
                  <c:v>1.2558974498484234</c:v>
                </c:pt>
                <c:pt idx="513">
                  <c:v>1.2583503745551585</c:v>
                </c:pt>
                <c:pt idx="514">
                  <c:v>1.2608032992618938</c:v>
                </c:pt>
                <c:pt idx="515">
                  <c:v>1.2632562239686289</c:v>
                </c:pt>
                <c:pt idx="516">
                  <c:v>1.2657091486753642</c:v>
                </c:pt>
                <c:pt idx="517">
                  <c:v>1.2681620733820993</c:v>
                </c:pt>
                <c:pt idx="518">
                  <c:v>1.2706149980888346</c:v>
                </c:pt>
                <c:pt idx="519">
                  <c:v>1.2730679227955697</c:v>
                </c:pt>
                <c:pt idx="520">
                  <c:v>1.275520847502305</c:v>
                </c:pt>
                <c:pt idx="521">
                  <c:v>1.2779737722090403</c:v>
                </c:pt>
                <c:pt idx="522">
                  <c:v>1.2804266969157754</c:v>
                </c:pt>
                <c:pt idx="523">
                  <c:v>1.2828796216225107</c:v>
                </c:pt>
                <c:pt idx="524">
                  <c:v>1.2853325463292458</c:v>
                </c:pt>
                <c:pt idx="525">
                  <c:v>1.2877854710359811</c:v>
                </c:pt>
                <c:pt idx="526">
                  <c:v>1.2902383957427161</c:v>
                </c:pt>
                <c:pt idx="527">
                  <c:v>1.2926913204494515</c:v>
                </c:pt>
                <c:pt idx="528">
                  <c:v>1.2951442451561865</c:v>
                </c:pt>
                <c:pt idx="529">
                  <c:v>1.2975971698629218</c:v>
                </c:pt>
                <c:pt idx="530">
                  <c:v>1.3000500945696569</c:v>
                </c:pt>
                <c:pt idx="531">
                  <c:v>1.3025030192763922</c:v>
                </c:pt>
                <c:pt idx="532">
                  <c:v>1.3049559439831273</c:v>
                </c:pt>
                <c:pt idx="533">
                  <c:v>1.3074088686898626</c:v>
                </c:pt>
                <c:pt idx="534">
                  <c:v>1.3098617933965979</c:v>
                </c:pt>
                <c:pt idx="535">
                  <c:v>1.312314718103333</c:v>
                </c:pt>
                <c:pt idx="536">
                  <c:v>1.3147676428100683</c:v>
                </c:pt>
                <c:pt idx="537">
                  <c:v>1.3172205675168034</c:v>
                </c:pt>
                <c:pt idx="538">
                  <c:v>1.3196734922235387</c:v>
                </c:pt>
                <c:pt idx="539">
                  <c:v>1.3221264169302738</c:v>
                </c:pt>
                <c:pt idx="540">
                  <c:v>1.3245793416370091</c:v>
                </c:pt>
                <c:pt idx="541">
                  <c:v>1.3270322663437442</c:v>
                </c:pt>
                <c:pt idx="542">
                  <c:v>1.3294851910504795</c:v>
                </c:pt>
                <c:pt idx="543">
                  <c:v>1.3319381157572145</c:v>
                </c:pt>
                <c:pt idx="544">
                  <c:v>1.3343910404639499</c:v>
                </c:pt>
                <c:pt idx="545">
                  <c:v>1.3368439651706849</c:v>
                </c:pt>
                <c:pt idx="546">
                  <c:v>1.3392968898774202</c:v>
                </c:pt>
                <c:pt idx="547">
                  <c:v>1.3417498145841553</c:v>
                </c:pt>
                <c:pt idx="548">
                  <c:v>1.3442027392908906</c:v>
                </c:pt>
                <c:pt idx="549">
                  <c:v>1.3466556639976259</c:v>
                </c:pt>
                <c:pt idx="550">
                  <c:v>1.349108588704361</c:v>
                </c:pt>
                <c:pt idx="551">
                  <c:v>1.3515615134110963</c:v>
                </c:pt>
                <c:pt idx="552">
                  <c:v>1.3540144381178314</c:v>
                </c:pt>
                <c:pt idx="553">
                  <c:v>1.3564673628245667</c:v>
                </c:pt>
                <c:pt idx="554">
                  <c:v>1.3589202875313018</c:v>
                </c:pt>
                <c:pt idx="555">
                  <c:v>1.3613732122380371</c:v>
                </c:pt>
                <c:pt idx="556">
                  <c:v>1.3638261369447722</c:v>
                </c:pt>
                <c:pt idx="557">
                  <c:v>1.3662790616515075</c:v>
                </c:pt>
                <c:pt idx="558">
                  <c:v>1.3687319863582426</c:v>
                </c:pt>
                <c:pt idx="559">
                  <c:v>1.3711849110649779</c:v>
                </c:pt>
                <c:pt idx="560">
                  <c:v>1.3736378357717129</c:v>
                </c:pt>
                <c:pt idx="561">
                  <c:v>1.3760907604784482</c:v>
                </c:pt>
                <c:pt idx="562">
                  <c:v>1.3785436851851833</c:v>
                </c:pt>
                <c:pt idx="563">
                  <c:v>1.3809966098919186</c:v>
                </c:pt>
                <c:pt idx="564">
                  <c:v>1.3834495345986539</c:v>
                </c:pt>
                <c:pt idx="565">
                  <c:v>1.385902459305389</c:v>
                </c:pt>
                <c:pt idx="566">
                  <c:v>1.3883553840121243</c:v>
                </c:pt>
                <c:pt idx="567">
                  <c:v>1.3908083087188594</c:v>
                </c:pt>
                <c:pt idx="568">
                  <c:v>1.3932612334255947</c:v>
                </c:pt>
                <c:pt idx="569">
                  <c:v>1.3957141581323298</c:v>
                </c:pt>
                <c:pt idx="570">
                  <c:v>1.3981670828390651</c:v>
                </c:pt>
                <c:pt idx="571">
                  <c:v>1.4006200075458002</c:v>
                </c:pt>
                <c:pt idx="572">
                  <c:v>1.4030729322525355</c:v>
                </c:pt>
                <c:pt idx="573">
                  <c:v>1.4055258569592706</c:v>
                </c:pt>
                <c:pt idx="574">
                  <c:v>1.4079787816660059</c:v>
                </c:pt>
                <c:pt idx="575">
                  <c:v>1.410431706372741</c:v>
                </c:pt>
                <c:pt idx="576">
                  <c:v>1.4128846310794763</c:v>
                </c:pt>
                <c:pt idx="577">
                  <c:v>1.4153375557862113</c:v>
                </c:pt>
                <c:pt idx="578">
                  <c:v>1.4177904804929469</c:v>
                </c:pt>
                <c:pt idx="579">
                  <c:v>1.420243405199682</c:v>
                </c:pt>
                <c:pt idx="580">
                  <c:v>1.4226963299064173</c:v>
                </c:pt>
                <c:pt idx="581">
                  <c:v>1.4251492546131523</c:v>
                </c:pt>
                <c:pt idx="582">
                  <c:v>1.4276021793198874</c:v>
                </c:pt>
                <c:pt idx="583">
                  <c:v>1.4300551040266227</c:v>
                </c:pt>
                <c:pt idx="584">
                  <c:v>1.4325080287333578</c:v>
                </c:pt>
                <c:pt idx="585">
                  <c:v>1.4349609534400931</c:v>
                </c:pt>
                <c:pt idx="586">
                  <c:v>1.4374138781468282</c:v>
                </c:pt>
                <c:pt idx="587">
                  <c:v>1.4398668028535635</c:v>
                </c:pt>
                <c:pt idx="588">
                  <c:v>1.4423197275602986</c:v>
                </c:pt>
                <c:pt idx="589">
                  <c:v>1.4447726522670339</c:v>
                </c:pt>
                <c:pt idx="590">
                  <c:v>1.447225576973769</c:v>
                </c:pt>
                <c:pt idx="591">
                  <c:v>1.4496785016805043</c:v>
                </c:pt>
                <c:pt idx="592">
                  <c:v>1.4521314263872394</c:v>
                </c:pt>
                <c:pt idx="593">
                  <c:v>1.4545843510939749</c:v>
                </c:pt>
                <c:pt idx="594">
                  <c:v>1.45703727580071</c:v>
                </c:pt>
                <c:pt idx="595">
                  <c:v>1.4594902005074453</c:v>
                </c:pt>
                <c:pt idx="596">
                  <c:v>1.4619431252141804</c:v>
                </c:pt>
                <c:pt idx="597">
                  <c:v>1.4643960499209157</c:v>
                </c:pt>
                <c:pt idx="598">
                  <c:v>1.4668489746276507</c:v>
                </c:pt>
                <c:pt idx="599">
                  <c:v>1.469301899334386</c:v>
                </c:pt>
              </c:numCache>
            </c:numRef>
          </c:cat>
          <c:val>
            <c:numRef>
              <c:f>'Exponential Area'!$W$7:$W$606</c:f>
              <c:numCache>
                <c:formatCode>0.00000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0.59422689219276126</c:v>
                </c:pt>
                <c:pt idx="205">
                  <c:v>0.58900265475976166</c:v>
                </c:pt>
                <c:pt idx="206">
                  <c:v>0.58382434701643948</c:v>
                </c:pt>
                <c:pt idx="207">
                  <c:v>0.57869156516483933</c:v>
                </c:pt>
                <c:pt idx="208">
                  <c:v>0.57360390895705782</c:v>
                </c:pt>
                <c:pt idx="209">
                  <c:v>0.56856098166403268</c:v>
                </c:pt>
                <c:pt idx="210">
                  <c:v>0.56356239004460684</c:v>
                </c:pt>
                <c:pt idx="211">
                  <c:v>0.55860774431486315</c:v>
                </c:pt>
                <c:pt idx="212">
                  <c:v>0.55369665811773006</c:v>
                </c:pt>
                <c:pt idx="213">
                  <c:v>0.54882874849285401</c:v>
                </c:pt>
                <c:pt idx="214">
                  <c:v>0.54400363584673606</c:v>
                </c:pt>
                <c:pt idx="215">
                  <c:v>0.53922094392313247</c:v>
                </c:pt>
                <c:pt idx="216">
                  <c:v>0.53448029977371392</c:v>
                </c:pt>
                <c:pt idx="217">
                  <c:v>0.52978133372898506</c:v>
                </c:pt>
                <c:pt idx="218">
                  <c:v>0.52512367936945537</c:v>
                </c:pt>
                <c:pt idx="219">
                  <c:v>0.52050697349706865</c:v>
                </c:pt>
                <c:pt idx="220">
                  <c:v>0.51593085610688072</c:v>
                </c:pt>
                <c:pt idx="221">
                  <c:v>0.51139497035898562</c:v>
                </c:pt>
                <c:pt idx="222">
                  <c:v>0.50689896255069145</c:v>
                </c:pt>
                <c:pt idx="223">
                  <c:v>0.50244248208893727</c:v>
                </c:pt>
                <c:pt idx="224">
                  <c:v>0.49802518146295555</c:v>
                </c:pt>
                <c:pt idx="225">
                  <c:v>0.49364671621717332</c:v>
                </c:pt>
                <c:pt idx="226">
                  <c:v>0.48930674492435194</c:v>
                </c:pt>
                <c:pt idx="227">
                  <c:v>0.48500492915896276</c:v>
                </c:pt>
                <c:pt idx="228">
                  <c:v>0.48074093347079794</c:v>
                </c:pt>
                <c:pt idx="229">
                  <c:v>0.47651442535881133</c:v>
                </c:pt>
                <c:pt idx="230">
                  <c:v>0.47232507524519157</c:v>
                </c:pt>
                <c:pt idx="231">
                  <c:v>0.4681725564496606</c:v>
                </c:pt>
                <c:pt idx="232">
                  <c:v>0.46405654516400169</c:v>
                </c:pt>
                <c:pt idx="233">
                  <c:v>0.45997672042680721</c:v>
                </c:pt>
                <c:pt idx="234">
                  <c:v>0.4559327640984514</c:v>
                </c:pt>
                <c:pt idx="235">
                  <c:v>0.45192436083628229</c:v>
                </c:pt>
                <c:pt idx="236">
                  <c:v>0.44795119807003131</c:v>
                </c:pt>
                <c:pt idx="237">
                  <c:v>0.44401296597743978</c:v>
                </c:pt>
                <c:pt idx="238">
                  <c:v>0.44010935746009916</c:v>
                </c:pt>
                <c:pt idx="239">
                  <c:v>0.436240068119504</c:v>
                </c:pt>
                <c:pt idx="240">
                  <c:v>0.43240479623331529</c:v>
                </c:pt>
                <c:pt idx="241">
                  <c:v>0.42860324273183248</c:v>
                </c:pt>
                <c:pt idx="242">
                  <c:v>0.42483511117467271</c:v>
                </c:pt>
                <c:pt idx="243">
                  <c:v>0.42110010772765383</c:v>
                </c:pt>
                <c:pt idx="244">
                  <c:v>0.41739794113988299</c:v>
                </c:pt>
                <c:pt idx="245">
                  <c:v>0.41372832272104415</c:v>
                </c:pt>
                <c:pt idx="246">
                  <c:v>0.41009096631888659</c:v>
                </c:pt>
                <c:pt idx="247">
                  <c:v>0.40648558829691195</c:v>
                </c:pt>
                <c:pt idx="248">
                  <c:v>0.40291190751225531</c:v>
                </c:pt>
                <c:pt idx="249">
                  <c:v>0.39936964529376257</c:v>
                </c:pt>
                <c:pt idx="250">
                  <c:v>0.39585852542026045</c:v>
                </c:pt>
                <c:pt idx="251">
                  <c:v>0.39237827409901643</c:v>
                </c:pt>
                <c:pt idx="252">
                  <c:v>0.38892861994438949</c:v>
                </c:pt>
                <c:pt idx="253">
                  <c:v>0.38550929395666667</c:v>
                </c:pt>
                <c:pt idx="254">
                  <c:v>0.38212002950108848</c:v>
                </c:pt>
                <c:pt idx="255">
                  <c:v>0.37876056228705512</c:v>
                </c:pt>
                <c:pt idx="256">
                  <c:v>0.375430630347519</c:v>
                </c:pt>
                <c:pt idx="257">
                  <c:v>0.37212997401855602</c:v>
                </c:pt>
                <c:pt idx="258">
                  <c:v>0.36885833591911726</c:v>
                </c:pt>
                <c:pt idx="259">
                  <c:v>0.36561546093095959</c:v>
                </c:pt>
                <c:pt idx="260">
                  <c:v>0.36240109617875094</c:v>
                </c:pt>
                <c:pt idx="261">
                  <c:v>0.35921499101035181</c:v>
                </c:pt>
                <c:pt idx="262">
                  <c:v>0.35605689697726967</c:v>
                </c:pt>
                <c:pt idx="263">
                  <c:v>0.35292656781528536</c:v>
                </c:pt>
                <c:pt idx="264">
                  <c:v>0.34982375942524946</c:v>
                </c:pt>
                <c:pt idx="265">
                  <c:v>0.34674822985404791</c:v>
                </c:pt>
                <c:pt idx="266">
                  <c:v>0.34369973927573488</c:v>
                </c:pt>
                <c:pt idx="267">
                  <c:v>0.3406780499728313</c:v>
                </c:pt>
                <c:pt idx="268">
                  <c:v>0.33768292631778807</c:v>
                </c:pt>
                <c:pt idx="269">
                  <c:v>0.33471413475461204</c:v>
                </c:pt>
                <c:pt idx="270">
                  <c:v>0.33177144378065337</c:v>
                </c:pt>
                <c:pt idx="271">
                  <c:v>0.32885462392855397</c:v>
                </c:pt>
                <c:pt idx="272">
                  <c:v>0.32596344774835301</c:v>
                </c:pt>
                <c:pt idx="273">
                  <c:v>0.32309768978975134</c:v>
                </c:pt>
                <c:pt idx="274">
                  <c:v>0.32025712658453082</c:v>
                </c:pt>
                <c:pt idx="275">
                  <c:v>0.31744153662912861</c:v>
                </c:pt>
                <c:pt idx="276">
                  <c:v>0.31465070036736492</c:v>
                </c:pt>
                <c:pt idx="277">
                  <c:v>0.31188440017332136</c:v>
                </c:pt>
                <c:pt idx="278">
                  <c:v>0.30914242033437206</c:v>
                </c:pt>
                <c:pt idx="279">
                  <c:v>0.30642454703436156</c:v>
                </c:pt>
                <c:pt idx="280">
                  <c:v>0.30373056833693235</c:v>
                </c:pt>
                <c:pt idx="281">
                  <c:v>0.30106027416899811</c:v>
                </c:pt>
                <c:pt idx="282">
                  <c:v>0.29841345630436217</c:v>
                </c:pt>
                <c:pt idx="283">
                  <c:v>0.29578990834748126</c:v>
                </c:pt>
                <c:pt idx="284">
                  <c:v>0.29318942571736972</c:v>
                </c:pt>
                <c:pt idx="285">
                  <c:v>0.29061180563164768</c:v>
                </c:pt>
                <c:pt idx="286">
                  <c:v>0.28805684709072732</c:v>
                </c:pt>
                <c:pt idx="287">
                  <c:v>0.28552435086214023</c:v>
                </c:pt>
                <c:pt idx="288">
                  <c:v>0.28301411946500071</c:v>
                </c:pt>
                <c:pt idx="289">
                  <c:v>0.28052595715460676</c:v>
                </c:pt>
                <c:pt idx="290">
                  <c:v>0.27805966990717651</c:v>
                </c:pt>
                <c:pt idx="291">
                  <c:v>0.27561506540471775</c:v>
                </c:pt>
                <c:pt idx="292">
                  <c:v>0.27319195302003141</c:v>
                </c:pt>
                <c:pt idx="293">
                  <c:v>0.27079014380184724</c:v>
                </c:pt>
                <c:pt idx="294">
                  <c:v>0.26840945046008907</c:v>
                </c:pt>
                <c:pt idx="295">
                  <c:v>0.26604968735127055</c:v>
                </c:pt>
                <c:pt idx="296">
                  <c:v>0.26371067046401819</c:v>
                </c:pt>
                <c:pt idx="297">
                  <c:v>0.26139221740472335</c:v>
                </c:pt>
                <c:pt idx="298">
                  <c:v>0.25909414738331887</c:v>
                </c:pt>
                <c:pt idx="299">
                  <c:v>0.25681628119918132</c:v>
                </c:pt>
                <c:pt idx="300">
                  <c:v>0.25455844122715715</c:v>
                </c:pt>
                <c:pt idx="301">
                  <c:v>0.25232045140371184</c:v>
                </c:pt>
                <c:pt idx="302">
                  <c:v>0.25010213721320057</c:v>
                </c:pt>
                <c:pt idx="303">
                  <c:v>0.24790332567425974</c:v>
                </c:pt>
                <c:pt idx="304">
                  <c:v>0.24572384532631811</c:v>
                </c:pt>
                <c:pt idx="305">
                  <c:v>0.24356352621622651</c:v>
                </c:pt>
                <c:pt idx="306">
                  <c:v>0.24142219988500518</c:v>
                </c:pt>
                <c:pt idx="307">
                  <c:v>0.23929969935470741</c:v>
                </c:pt>
                <c:pt idx="308">
                  <c:v>0.23719585911539884</c:v>
                </c:pt>
                <c:pt idx="309">
                  <c:v>0.23511051511225139</c:v>
                </c:pt>
                <c:pt idx="310">
                  <c:v>0.23304350473275012</c:v>
                </c:pt>
                <c:pt idx="311">
                  <c:v>0.23099466679401312</c:v>
                </c:pt>
                <c:pt idx="312">
                  <c:v>0.22896384153022301</c:v>
                </c:pt>
                <c:pt idx="313">
                  <c:v>0.22695087058016794</c:v>
                </c:pt>
                <c:pt idx="314">
                  <c:v>0.22495559697489306</c:v>
                </c:pt>
                <c:pt idx="315">
                  <c:v>0.22297786512546042</c:v>
                </c:pt>
                <c:pt idx="316">
                  <c:v>0.22101752081081624</c:v>
                </c:pt>
                <c:pt idx="317">
                  <c:v>0.2190744111657649</c:v>
                </c:pt>
                <c:pt idx="318">
                  <c:v>0.21714838466904882</c:v>
                </c:pt>
                <c:pt idx="319">
                  <c:v>0.21523929113153267</c:v>
                </c:pt>
                <c:pt idx="320">
                  <c:v>0.21334698168449256</c:v>
                </c:pt>
                <c:pt idx="321">
                  <c:v>0.2114713087680066</c:v>
                </c:pt>
                <c:pt idx="322">
                  <c:v>0.20961212611944885</c:v>
                </c:pt>
                <c:pt idx="323">
                  <c:v>0.20776928876208361</c:v>
                </c:pt>
                <c:pt idx="324">
                  <c:v>0.20594265299376086</c:v>
                </c:pt>
                <c:pt idx="325">
                  <c:v>0.20413207637570999</c:v>
                </c:pt>
                <c:pt idx="326">
                  <c:v>0.20233741772143291</c:v>
                </c:pt>
                <c:pt idx="327">
                  <c:v>0.2005585370856944</c:v>
                </c:pt>
                <c:pt idx="328">
                  <c:v>0.19879529575360938</c:v>
                </c:pt>
                <c:pt idx="329">
                  <c:v>0.19704755622982603</c:v>
                </c:pt>
                <c:pt idx="330">
                  <c:v>0.19531518222780425</c:v>
                </c:pt>
                <c:pt idx="331">
                  <c:v>0.19359803865918798</c:v>
                </c:pt>
                <c:pt idx="332">
                  <c:v>0.19189599162327145</c:v>
                </c:pt>
                <c:pt idx="333">
                  <c:v>0.19020890839655724</c:v>
                </c:pt>
                <c:pt idx="334">
                  <c:v>0.18853665742240758</c:v>
                </c:pt>
                <c:pt idx="335">
                  <c:v>0.18687910830078477</c:v>
                </c:pt>
                <c:pt idx="336">
                  <c:v>0.18523613177808335</c:v>
                </c:pt>
                <c:pt idx="337">
                  <c:v>0.18360759973705079</c:v>
                </c:pt>
                <c:pt idx="338">
                  <c:v>0.18199338518679725</c:v>
                </c:pt>
                <c:pt idx="339">
                  <c:v>0.18039336225289282</c:v>
                </c:pt>
                <c:pt idx="340">
                  <c:v>0.17880740616755209</c:v>
                </c:pt>
                <c:pt idx="341">
                  <c:v>0.17723539325990501</c:v>
                </c:pt>
                <c:pt idx="342">
                  <c:v>0.17567720094635275</c:v>
                </c:pt>
                <c:pt idx="343">
                  <c:v>0.17413270772100947</c:v>
                </c:pt>
                <c:pt idx="344">
                  <c:v>0.17260179314622684</c:v>
                </c:pt>
                <c:pt idx="345">
                  <c:v>0.17108433784320287</c:v>
                </c:pt>
                <c:pt idx="346">
                  <c:v>0.1695802234826726</c:v>
                </c:pt>
                <c:pt idx="347">
                  <c:v>0.16808933277568114</c:v>
                </c:pt>
                <c:pt idx="348">
                  <c:v>0.1666115494644374</c:v>
                </c:pt>
                <c:pt idx="349">
                  <c:v>0.16514675831324896</c:v>
                </c:pt>
                <c:pt idx="350">
                  <c:v>0.16369484509953547</c:v>
                </c:pt>
                <c:pt idx="351">
                  <c:v>0.16225569660492198</c:v>
                </c:pt>
                <c:pt idx="352">
                  <c:v>0.16082920060641057</c:v>
                </c:pt>
                <c:pt idx="353">
                  <c:v>0.15941524586762898</c:v>
                </c:pt>
                <c:pt idx="354">
                  <c:v>0.15801372213015677</c:v>
                </c:pt>
                <c:pt idx="355">
                  <c:v>0.15662452010492739</c:v>
                </c:pt>
                <c:pt idx="356">
                  <c:v>0.15524753146370593</c:v>
                </c:pt>
                <c:pt idx="357">
                  <c:v>0.15388264883064195</c:v>
                </c:pt>
                <c:pt idx="358">
                  <c:v>0.1525297657738964</c:v>
                </c:pt>
                <c:pt idx="359">
                  <c:v>0.15118877679734202</c:v>
                </c:pt>
                <c:pt idx="360">
                  <c:v>0.14985957733233721</c:v>
                </c:pt>
                <c:pt idx="361">
                  <c:v>0.1485420637295716</c:v>
                </c:pt>
                <c:pt idx="362">
                  <c:v>0.14723613325098381</c:v>
                </c:pt>
                <c:pt idx="363">
                  <c:v>0.1459416840617499</c:v>
                </c:pt>
                <c:pt idx="364">
                  <c:v>0.14465861522234258</c:v>
                </c:pt>
                <c:pt idx="365">
                  <c:v>0.14338682668065994</c:v>
                </c:pt>
                <c:pt idx="366">
                  <c:v>0.14212621926422359</c:v>
                </c:pt>
                <c:pt idx="367">
                  <c:v>0.14087669467244524</c:v>
                </c:pt>
                <c:pt idx="368">
                  <c:v>0.13963815546896152</c:v>
                </c:pt>
                <c:pt idx="369">
                  <c:v>0.13841050507403579</c:v>
                </c:pt>
                <c:pt idx="370">
                  <c:v>0.137193647757027</c:v>
                </c:pt>
                <c:pt idx="371">
                  <c:v>0.13598748862892493</c:v>
                </c:pt>
                <c:pt idx="372">
                  <c:v>0.13479193363495073</c:v>
                </c:pt>
                <c:pt idx="373">
                  <c:v>0.13360688954722258</c:v>
                </c:pt>
                <c:pt idx="374">
                  <c:v>0.13243226395748597</c:v>
                </c:pt>
                <c:pt idx="375">
                  <c:v>0.13126796526990797</c:v>
                </c:pt>
                <c:pt idx="376">
                  <c:v>0.13011390269393444</c:v>
                </c:pt>
                <c:pt idx="377">
                  <c:v>0.12896998623721034</c:v>
                </c:pt>
                <c:pt idx="378">
                  <c:v>0.12783612669856248</c:v>
                </c:pt>
                <c:pt idx="379">
                  <c:v>0.12671223566104331</c:v>
                </c:pt>
                <c:pt idx="380">
                  <c:v>0.12559822548503674</c:v>
                </c:pt>
                <c:pt idx="381">
                  <c:v>0.12449400930142385</c:v>
                </c:pt>
                <c:pt idx="382">
                  <c:v>0.1233995010048089</c:v>
                </c:pt>
                <c:pt idx="383">
                  <c:v>0.12231461524680508</c:v>
                </c:pt>
                <c:pt idx="384">
                  <c:v>0.12123926742937911</c:v>
                </c:pt>
                <c:pt idx="385">
                  <c:v>0.12017337369825437</c:v>
                </c:pt>
                <c:pt idx="386">
                  <c:v>0.11911685093637199</c:v>
                </c:pt>
                <c:pt idx="387">
                  <c:v>0.11806961675740968</c:v>
                </c:pt>
                <c:pt idx="388">
                  <c:v>0.11703158949935702</c:v>
                </c:pt>
                <c:pt idx="389">
                  <c:v>0.11600268821814801</c:v>
                </c:pt>
                <c:pt idx="390">
                  <c:v>0.11498283268134878</c:v>
                </c:pt>
                <c:pt idx="391">
                  <c:v>0.11397194336190111</c:v>
                </c:pt>
                <c:pt idx="392">
                  <c:v>0.11296994143192148</c:v>
                </c:pt>
                <c:pt idx="393">
                  <c:v>0.11197674875655368</c:v>
                </c:pt>
                <c:pt idx="394">
                  <c:v>0.11099228788787627</c:v>
                </c:pt>
                <c:pt idx="395">
                  <c:v>0.11001648205886304</c:v>
                </c:pt>
                <c:pt idx="396">
                  <c:v>0.10904925517739704</c:v>
                </c:pt>
                <c:pt idx="397">
                  <c:v>0.10809053182033691</c:v>
                </c:pt>
                <c:pt idx="398">
                  <c:v>0.10714023722763534</c:v>
                </c:pt>
                <c:pt idx="399">
                  <c:v>0.10619829729650967</c:v>
                </c:pt>
                <c:pt idx="400">
                  <c:v>0.10526463857566326</c:v>
                </c:pt>
                <c:pt idx="401">
                  <c:v>0.10433918825955781</c:v>
                </c:pt>
                <c:pt idx="402">
                  <c:v>0.1034218741827362</c:v>
                </c:pt>
                <c:pt idx="403">
                  <c:v>0.10251262481419499</c:v>
                </c:pt>
                <c:pt idx="404">
                  <c:v>0.10161136925180683</c:v>
                </c:pt>
                <c:pt idx="405">
                  <c:v>0.10071803721679114</c:v>
                </c:pt>
                <c:pt idx="406">
                  <c:v>9.9832559048234071E-2</c:v>
                </c:pt>
                <c:pt idx="407">
                  <c:v>9.895486569765656E-2</c:v>
                </c:pt>
                <c:pt idx="408">
                  <c:v>9.8084888723629873E-2</c:v>
                </c:pt>
                <c:pt idx="409">
                  <c:v>9.7222560286438692E-2</c:v>
                </c:pt>
                <c:pt idx="410">
                  <c:v>9.6367813142790859E-2</c:v>
                </c:pt>
                <c:pt idx="411">
                  <c:v>9.5520580640574282E-2</c:v>
                </c:pt>
                <c:pt idx="412">
                  <c:v>9.4680796713658893E-2</c:v>
                </c:pt>
                <c:pt idx="413">
                  <c:v>9.3848395876745497E-2</c:v>
                </c:pt>
                <c:pt idx="414">
                  <c:v>9.3023313220258738E-2</c:v>
                </c:pt>
                <c:pt idx="415">
                  <c:v>9.2205484405286059E-2</c:v>
                </c:pt>
                <c:pt idx="416">
                  <c:v>9.1394845658560181E-2</c:v>
                </c:pt>
                <c:pt idx="417">
                  <c:v>9.0591333767486418E-2</c:v>
                </c:pt>
                <c:pt idx="418">
                  <c:v>8.9794886075213493E-2</c:v>
                </c:pt>
                <c:pt idx="419">
                  <c:v>8.9005440475747238E-2</c:v>
                </c:pt>
                <c:pt idx="420">
                  <c:v>8.8222935409108222E-2</c:v>
                </c:pt>
                <c:pt idx="421">
                  <c:v>8.7447309856530778E-2</c:v>
                </c:pt>
                <c:pt idx="422">
                  <c:v>8.6678503335705426E-2</c:v>
                </c:pt>
                <c:pt idx="423">
                  <c:v>8.591645589606195E-2</c:v>
                </c:pt>
                <c:pt idx="424">
                  <c:v>8.5161108114095135E-2</c:v>
                </c:pt>
                <c:pt idx="425">
                  <c:v>8.4412401088730382E-2</c:v>
                </c:pt>
                <c:pt idx="426">
                  <c:v>8.3670276436731222E-2</c:v>
                </c:pt>
                <c:pt idx="427">
                  <c:v>8.2934676288146186E-2</c:v>
                </c:pt>
                <c:pt idx="428">
                  <c:v>8.2205543281796717E-2</c:v>
                </c:pt>
                <c:pt idx="429">
                  <c:v>8.1482820560803582E-2</c:v>
                </c:pt>
                <c:pt idx="430">
                  <c:v>8.0766451768153863E-2</c:v>
                </c:pt>
                <c:pt idx="431">
                  <c:v>8.005638104230578E-2</c:v>
                </c:pt>
                <c:pt idx="432">
                  <c:v>7.9352553012833102E-2</c:v>
                </c:pt>
                <c:pt idx="433">
                  <c:v>7.8654912796107215E-2</c:v>
                </c:pt>
                <c:pt idx="434">
                  <c:v>7.7963405991017268E-2</c:v>
                </c:pt>
                <c:pt idx="435">
                  <c:v>7.7277978674728354E-2</c:v>
                </c:pt>
                <c:pt idx="436">
                  <c:v>7.6598577398476239E-2</c:v>
                </c:pt>
                <c:pt idx="437">
                  <c:v>7.5925149183400112E-2</c:v>
                </c:pt>
                <c:pt idx="438">
                  <c:v>7.5257641516410595E-2</c:v>
                </c:pt>
                <c:pt idx="439">
                  <c:v>7.4596002346095605E-2</c:v>
                </c:pt>
                <c:pt idx="440">
                  <c:v>7.3940180078660767E-2</c:v>
                </c:pt>
                <c:pt idx="441">
                  <c:v>7.3290123573906782E-2</c:v>
                </c:pt>
                <c:pt idx="442">
                  <c:v>7.2645782141241053E-2</c:v>
                </c:pt>
                <c:pt idx="443">
                  <c:v>7.200710553572541E-2</c:v>
                </c:pt>
                <c:pt idx="444">
                  <c:v>7.1374043954157571E-2</c:v>
                </c:pt>
                <c:pt idx="445">
                  <c:v>7.0746548031187989E-2</c:v>
                </c:pt>
                <c:pt idx="446">
                  <c:v>7.0124568835469997E-2</c:v>
                </c:pt>
                <c:pt idx="447">
                  <c:v>6.9508057865844616E-2</c:v>
                </c:pt>
                <c:pt idx="448">
                  <c:v>6.8896967047558266E-2</c:v>
                </c:pt>
                <c:pt idx="449">
                  <c:v>6.8291248728513804E-2</c:v>
                </c:pt>
                <c:pt idx="450">
                  <c:v>6.769085567555512E-2</c:v>
                </c:pt>
                <c:pt idx="451">
                  <c:v>6.7095741070783393E-2</c:v>
                </c:pt>
                <c:pt idx="452">
                  <c:v>6.6505858507906884E-2</c:v>
                </c:pt>
                <c:pt idx="453">
                  <c:v>6.5921161988621621E-2</c:v>
                </c:pt>
                <c:pt idx="454">
                  <c:v>6.5341605919025145E-2</c:v>
                </c:pt>
                <c:pt idx="455">
                  <c:v>6.476714510606052E-2</c:v>
                </c:pt>
                <c:pt idx="456">
                  <c:v>6.4197734753992819E-2</c:v>
                </c:pt>
                <c:pt idx="457">
                  <c:v>6.3633330460915474E-2</c:v>
                </c:pt>
                <c:pt idx="458">
                  <c:v>6.3073888215288379E-2</c:v>
                </c:pt>
                <c:pt idx="459">
                  <c:v>6.251936439250548E-2</c:v>
                </c:pt>
                <c:pt idx="460">
                  <c:v>6.19697157514933E-2</c:v>
                </c:pt>
                <c:pt idx="461">
                  <c:v>6.1424899431338734E-2</c:v>
                </c:pt>
                <c:pt idx="462">
                  <c:v>6.0884872947947401E-2</c:v>
                </c:pt>
                <c:pt idx="463">
                  <c:v>6.034959419072998E-2</c:v>
                </c:pt>
                <c:pt idx="464">
                  <c:v>5.9819021419319204E-2</c:v>
                </c:pt>
                <c:pt idx="465">
                  <c:v>5.9293113260314431E-2</c:v>
                </c:pt>
                <c:pt idx="466">
                  <c:v>5.8771828704055867E-2</c:v>
                </c:pt>
                <c:pt idx="467">
                  <c:v>5.8255127101426371E-2</c:v>
                </c:pt>
                <c:pt idx="468">
                  <c:v>5.774296816068171E-2</c:v>
                </c:pt>
                <c:pt idx="469">
                  <c:v>5.7235311944308941E-2</c:v>
                </c:pt>
                <c:pt idx="470">
                  <c:v>5.6732118865911736E-2</c:v>
                </c:pt>
                <c:pt idx="471">
                  <c:v>5.6233349687123853E-2</c:v>
                </c:pt>
                <c:pt idx="472">
                  <c:v>5.5738965514549009E-2</c:v>
                </c:pt>
                <c:pt idx="473">
                  <c:v>5.5248927796728416E-2</c:v>
                </c:pt>
                <c:pt idx="474">
                  <c:v>5.4763198321134195E-2</c:v>
                </c:pt>
                <c:pt idx="475">
                  <c:v>5.4281739211189992E-2</c:v>
                </c:pt>
                <c:pt idx="476">
                  <c:v>5.380451292331704E-2</c:v>
                </c:pt>
                <c:pt idx="477">
                  <c:v>5.3331482244006911E-2</c:v>
                </c:pt>
                <c:pt idx="478">
                  <c:v>5.2862610286919298E-2</c:v>
                </c:pt>
                <c:pt idx="479">
                  <c:v>5.2397860490006054E-2</c:v>
                </c:pt>
                <c:pt idx="480">
                  <c:v>5.1937196612659692E-2</c:v>
                </c:pt>
                <c:pt idx="481">
                  <c:v>5.1480582732887852E-2</c:v>
                </c:pt>
                <c:pt idx="482">
                  <c:v>5.1027983244511695E-2</c:v>
                </c:pt>
                <c:pt idx="483">
                  <c:v>5.0579362854389798E-2</c:v>
                </c:pt>
                <c:pt idx="484">
                  <c:v>5.0134686579665688E-2</c:v>
                </c:pt>
                <c:pt idx="485">
                  <c:v>4.9693919745040109E-2</c:v>
                </c:pt>
                <c:pt idx="486">
                  <c:v>4.9257027980067127E-2</c:v>
                </c:pt>
                <c:pt idx="487">
                  <c:v>4.8823977216473767E-2</c:v>
                </c:pt>
                <c:pt idx="488">
                  <c:v>4.839473368550367E-2</c:v>
                </c:pt>
                <c:pt idx="489">
                  <c:v>4.7969263915283562E-2</c:v>
                </c:pt>
                <c:pt idx="490">
                  <c:v>4.7547534728213457E-2</c:v>
                </c:pt>
                <c:pt idx="491">
                  <c:v>4.7129513238379162E-2</c:v>
                </c:pt>
                <c:pt idx="492">
                  <c:v>4.6715166848988382E-2</c:v>
                </c:pt>
                <c:pt idx="493">
                  <c:v>4.6304463249828232E-2</c:v>
                </c:pt>
                <c:pt idx="494">
                  <c:v>4.5897370414746272E-2</c:v>
                </c:pt>
                <c:pt idx="495">
                  <c:v>4.5493856599152796E-2</c:v>
                </c:pt>
                <c:pt idx="496">
                  <c:v>4.5093890337545607E-2</c:v>
                </c:pt>
                <c:pt idx="497">
                  <c:v>4.469744044105628E-2</c:v>
                </c:pt>
                <c:pt idx="498">
                  <c:v>4.4304475995018258E-2</c:v>
                </c:pt>
                <c:pt idx="499">
                  <c:v>4.3914966356555896E-2</c:v>
                </c:pt>
                <c:pt idx="500">
                  <c:v>4.3528881152195262E-2</c:v>
                </c:pt>
                <c:pt idx="501">
                  <c:v>4.3146190275495412E-2</c:v>
                </c:pt>
                <c:pt idx="502">
                  <c:v>4.2766863884700808E-2</c:v>
                </c:pt>
                <c:pt idx="503">
                  <c:v>4.2390872400414427E-2</c:v>
                </c:pt>
                <c:pt idx="504">
                  <c:v>4.2018186503290929E-2</c:v>
                </c:pt>
                <c:pt idx="505">
                  <c:v>4.164877713175065E-2</c:v>
                </c:pt>
                <c:pt idx="506">
                  <c:v>4.1282615479713243E-2</c:v>
                </c:pt>
                <c:pt idx="507">
                  <c:v>4.091967299435148E-2</c:v>
                </c:pt>
                <c:pt idx="508">
                  <c:v>4.0559921373864639E-2</c:v>
                </c:pt>
                <c:pt idx="509">
                  <c:v>4.0203332565271789E-2</c:v>
                </c:pt>
                <c:pt idx="510">
                  <c:v>3.9849878762223935E-2</c:v>
                </c:pt>
                <c:pt idx="511">
                  <c:v>3.9499532402836081E-2</c:v>
                </c:pt>
                <c:pt idx="512">
                  <c:v>3.9152266167537614E-2</c:v>
                </c:pt>
                <c:pt idx="513">
                  <c:v>3.8808052976942314E-2</c:v>
                </c:pt>
                <c:pt idx="514">
                  <c:v>3.8466865989736435E-2</c:v>
                </c:pt>
                <c:pt idx="515">
                  <c:v>3.812867860058583E-2</c:v>
                </c:pt>
                <c:pt idx="516">
                  <c:v>3.7793464438061211E-2</c:v>
                </c:pt>
                <c:pt idx="517">
                  <c:v>3.7461197362581904E-2</c:v>
                </c:pt>
                <c:pt idx="518">
                  <c:v>3.7131851464377232E-2</c:v>
                </c:pt>
                <c:pt idx="519">
                  <c:v>3.6805401061466417E-2</c:v>
                </c:pt>
                <c:pt idx="520">
                  <c:v>3.6481820697655633E-2</c:v>
                </c:pt>
                <c:pt idx="521">
                  <c:v>3.6161085140553224E-2</c:v>
                </c:pt>
                <c:pt idx="522">
                  <c:v>3.5843169379601976E-2</c:v>
                </c:pt>
                <c:pt idx="523">
                  <c:v>3.552804862412879E-2</c:v>
                </c:pt>
                <c:pt idx="524">
                  <c:v>3.5215698301411677E-2</c:v>
                </c:pt>
                <c:pt idx="525">
                  <c:v>3.4906094054763435E-2</c:v>
                </c:pt>
                <c:pt idx="526">
                  <c:v>3.4599211741632559E-2</c:v>
                </c:pt>
                <c:pt idx="527">
                  <c:v>3.429502743172036E-2</c:v>
                </c:pt>
                <c:pt idx="528">
                  <c:v>3.399351740511522E-2</c:v>
                </c:pt>
                <c:pt idx="529">
                  <c:v>3.3694658150442633E-2</c:v>
                </c:pt>
                <c:pt idx="530">
                  <c:v>3.3398426363032113E-2</c:v>
                </c:pt>
                <c:pt idx="531">
                  <c:v>3.3104798943099659E-2</c:v>
                </c:pt>
                <c:pt idx="532">
                  <c:v>3.2813752993946704E-2</c:v>
                </c:pt>
                <c:pt idx="533">
                  <c:v>3.2525265820174433E-2</c:v>
                </c:pt>
                <c:pt idx="534">
                  <c:v>3.2239314925914149E-2</c:v>
                </c:pt>
                <c:pt idx="535">
                  <c:v>3.1955878013073161E-2</c:v>
                </c:pt>
                <c:pt idx="536">
                  <c:v>3.1674932979595748E-2</c:v>
                </c:pt>
                <c:pt idx="537">
                  <c:v>3.139645791773997E-2</c:v>
                </c:pt>
                <c:pt idx="538">
                  <c:v>3.1120431112369042E-2</c:v>
                </c:pt>
                <c:pt idx="539">
                  <c:v>3.0846831039258286E-2</c:v>
                </c:pt>
                <c:pt idx="540">
                  <c:v>3.0575636363416456E-2</c:v>
                </c:pt>
                <c:pt idx="541">
                  <c:v>3.0306825937422274E-2</c:v>
                </c:pt>
                <c:pt idx="542">
                  <c:v>3.004037879977518E-2</c:v>
                </c:pt>
                <c:pt idx="543">
                  <c:v>2.9776274173260977E-2</c:v>
                </c:pt>
                <c:pt idx="544">
                  <c:v>2.9514491463331457E-2</c:v>
                </c:pt>
                <c:pt idx="545">
                  <c:v>2.9255010256498671E-2</c:v>
                </c:pt>
                <c:pt idx="546">
                  <c:v>2.8997810318742878E-2</c:v>
                </c:pt>
                <c:pt idx="547">
                  <c:v>2.874287159393497E-2</c:v>
                </c:pt>
                <c:pt idx="548">
                  <c:v>2.8490174202272275E-2</c:v>
                </c:pt>
                <c:pt idx="549">
                  <c:v>2.8239698438728551E-2</c:v>
                </c:pt>
                <c:pt idx="550">
                  <c:v>2.7991424771517334E-2</c:v>
                </c:pt>
                <c:pt idx="551">
                  <c:v>2.7745333840568844E-2</c:v>
                </c:pt>
                <c:pt idx="552">
                  <c:v>2.7501406456020346E-2</c:v>
                </c:pt>
                <c:pt idx="553">
                  <c:v>2.7259623596719733E-2</c:v>
                </c:pt>
                <c:pt idx="554">
                  <c:v>2.7019966408742352E-2</c:v>
                </c:pt>
                <c:pt idx="555">
                  <c:v>2.6782416203920658E-2</c:v>
                </c:pt>
                <c:pt idx="556">
                  <c:v>2.65469544583871E-2</c:v>
                </c:pt>
                <c:pt idx="557">
                  <c:v>2.6313562811129475E-2</c:v>
                </c:pt>
                <c:pt idx="558">
                  <c:v>2.6082223062559348E-2</c:v>
                </c:pt>
                <c:pt idx="559">
                  <c:v>2.5852917173092682E-2</c:v>
                </c:pt>
                <c:pt idx="560">
                  <c:v>2.5625627261743316E-2</c:v>
                </c:pt>
                <c:pt idx="561">
                  <c:v>2.5400335604728451E-2</c:v>
                </c:pt>
                <c:pt idx="562">
                  <c:v>2.5177024634086748E-2</c:v>
                </c:pt>
                <c:pt idx="563">
                  <c:v>2.4955676936308225E-2</c:v>
                </c:pt>
                <c:pt idx="564">
                  <c:v>2.4736275250976523E-2</c:v>
                </c:pt>
                <c:pt idx="565">
                  <c:v>2.4518802469422896E-2</c:v>
                </c:pt>
                <c:pt idx="566">
                  <c:v>2.4303241633392043E-2</c:v>
                </c:pt>
                <c:pt idx="567">
                  <c:v>2.4089575933719857E-2</c:v>
                </c:pt>
                <c:pt idx="568">
                  <c:v>2.3877788709022515E-2</c:v>
                </c:pt>
                <c:pt idx="569">
                  <c:v>2.3667863444397405E-2</c:v>
                </c:pt>
                <c:pt idx="570">
                  <c:v>2.3459783770135158E-2</c:v>
                </c:pt>
                <c:pt idx="571">
                  <c:v>2.325353346044326E-2</c:v>
                </c:pt>
                <c:pt idx="572">
                  <c:v>2.3049096432180741E-2</c:v>
                </c:pt>
                <c:pt idx="573">
                  <c:v>2.2846456743604096E-2</c:v>
                </c:pt>
                <c:pt idx="574">
                  <c:v>2.2645598593124042E-2</c:v>
                </c:pt>
                <c:pt idx="575">
                  <c:v>2.2446506318073489E-2</c:v>
                </c:pt>
                <c:pt idx="576">
                  <c:v>2.2249164393486027E-2</c:v>
                </c:pt>
                <c:pt idx="577">
                  <c:v>2.2053557430885454E-2</c:v>
                </c:pt>
                <c:pt idx="578">
                  <c:v>2.1859670177085636E-2</c:v>
                </c:pt>
                <c:pt idx="579">
                  <c:v>2.1667487513001318E-2</c:v>
                </c:pt>
                <c:pt idx="580">
                  <c:v>2.1476994452468878E-2</c:v>
                </c:pt>
                <c:pt idx="581">
                  <c:v>2.1288176141077968E-2</c:v>
                </c:pt>
                <c:pt idx="582">
                  <c:v>2.1101017855013011E-2</c:v>
                </c:pt>
                <c:pt idx="583">
                  <c:v>2.0915504999905139E-2</c:v>
                </c:pt>
                <c:pt idx="584">
                  <c:v>2.0731623109694182E-2</c:v>
                </c:pt>
                <c:pt idx="585">
                  <c:v>2.0549357845500493E-2</c:v>
                </c:pt>
                <c:pt idx="586">
                  <c:v>2.0368694994506973E-2</c:v>
                </c:pt>
                <c:pt idx="587">
                  <c:v>2.0189620468850637E-2</c:v>
                </c:pt>
                <c:pt idx="588">
                  <c:v>2.0012120304524171E-2</c:v>
                </c:pt>
                <c:pt idx="589">
                  <c:v>1.9836180660286955E-2</c:v>
                </c:pt>
                <c:pt idx="590">
                  <c:v>1.9661787816585782E-2</c:v>
                </c:pt>
                <c:pt idx="591">
                  <c:v>1.9488928174484988E-2</c:v>
                </c:pt>
                <c:pt idx="592">
                  <c:v>1.9317588254606114E-2</c:v>
                </c:pt>
                <c:pt idx="593">
                  <c:v>1.9147754696076651E-2</c:v>
                </c:pt>
                <c:pt idx="594">
                  <c:v>1.8979414255488374E-2</c:v>
                </c:pt>
                <c:pt idx="595">
                  <c:v>1.8812553805864409E-2</c:v>
                </c:pt>
                <c:pt idx="596">
                  <c:v>1.8647160335635824E-2</c:v>
                </c:pt>
                <c:pt idx="597">
                  <c:v>1.8483220947626808E-2</c:v>
                </c:pt>
                <c:pt idx="598">
                  <c:v>1.8320722858049157E-2</c:v>
                </c:pt>
                <c:pt idx="599">
                  <c:v>1.8159653395505231E-2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624512"/>
        <c:axId val="152626304"/>
      </c:areaChart>
      <c:catAx>
        <c:axId val="15262451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626304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15262630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624512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877263581488935"/>
          <c:y val="8.8652789273012497E-2"/>
          <c:w val="0.81287726358148893"/>
          <c:h val="0.76596009931882802"/>
        </c:manualLayout>
      </c:layout>
      <c:areaChart>
        <c:grouping val="stacked"/>
        <c:varyColors val="0"/>
        <c:ser>
          <c:idx val="0"/>
          <c:order val="0"/>
          <c:spPr>
            <a:pattFill prst="ltDnDiag">
              <a:fgClr>
                <a:srgbClr val="00FF00"/>
              </a:fgClr>
              <a:bgClr>
                <a:srgbClr val="CC99FF"/>
              </a:bgClr>
            </a:pattFill>
            <a:ln w="12700">
              <a:solidFill>
                <a:srgbClr val="000000"/>
              </a:solidFill>
              <a:prstDash val="solid"/>
            </a:ln>
          </c:spPr>
          <c:cat>
            <c:numRef>
              <c:f>'Triangular Area'!$W$4:$W$603</c:f>
              <c:numCache>
                <c:formatCode>0.00000</c:formatCode>
                <c:ptCount val="600"/>
                <c:pt idx="0">
                  <c:v>10</c:v>
                </c:pt>
                <c:pt idx="1">
                  <c:v>10.066666666666666</c:v>
                </c:pt>
                <c:pt idx="2">
                  <c:v>10.133333333333333</c:v>
                </c:pt>
                <c:pt idx="3">
                  <c:v>10.199999999999999</c:v>
                </c:pt>
                <c:pt idx="4">
                  <c:v>10.266666666666667</c:v>
                </c:pt>
                <c:pt idx="5">
                  <c:v>10.333333333333334</c:v>
                </c:pt>
                <c:pt idx="6">
                  <c:v>10.4</c:v>
                </c:pt>
                <c:pt idx="7">
                  <c:v>10.466666666666667</c:v>
                </c:pt>
                <c:pt idx="8">
                  <c:v>10.533333333333333</c:v>
                </c:pt>
                <c:pt idx="9">
                  <c:v>10.6</c:v>
                </c:pt>
                <c:pt idx="10">
                  <c:v>10.666666666666666</c:v>
                </c:pt>
                <c:pt idx="11">
                  <c:v>10.733333333333333</c:v>
                </c:pt>
                <c:pt idx="12">
                  <c:v>10.8</c:v>
                </c:pt>
                <c:pt idx="13">
                  <c:v>10.866666666666667</c:v>
                </c:pt>
                <c:pt idx="14">
                  <c:v>10.933333333333334</c:v>
                </c:pt>
                <c:pt idx="15">
                  <c:v>11</c:v>
                </c:pt>
                <c:pt idx="16">
                  <c:v>11.066666666666666</c:v>
                </c:pt>
                <c:pt idx="17">
                  <c:v>11.133333333333333</c:v>
                </c:pt>
                <c:pt idx="18">
                  <c:v>11.2</c:v>
                </c:pt>
                <c:pt idx="19">
                  <c:v>11.266666666666666</c:v>
                </c:pt>
                <c:pt idx="20">
                  <c:v>11.333333333333334</c:v>
                </c:pt>
                <c:pt idx="21">
                  <c:v>11.4</c:v>
                </c:pt>
                <c:pt idx="22">
                  <c:v>11.466666666666667</c:v>
                </c:pt>
                <c:pt idx="23">
                  <c:v>11.533333333333333</c:v>
                </c:pt>
                <c:pt idx="24">
                  <c:v>11.6</c:v>
                </c:pt>
                <c:pt idx="25">
                  <c:v>11.666666666666666</c:v>
                </c:pt>
                <c:pt idx="26">
                  <c:v>11.733333333333334</c:v>
                </c:pt>
                <c:pt idx="27">
                  <c:v>11.8</c:v>
                </c:pt>
                <c:pt idx="28">
                  <c:v>11.866666666666667</c:v>
                </c:pt>
                <c:pt idx="29">
                  <c:v>11.933333333333334</c:v>
                </c:pt>
                <c:pt idx="30">
                  <c:v>12</c:v>
                </c:pt>
                <c:pt idx="31">
                  <c:v>12.066666666666666</c:v>
                </c:pt>
                <c:pt idx="32">
                  <c:v>12.133333333333333</c:v>
                </c:pt>
                <c:pt idx="33">
                  <c:v>12.2</c:v>
                </c:pt>
                <c:pt idx="34">
                  <c:v>12.266666666666666</c:v>
                </c:pt>
                <c:pt idx="35">
                  <c:v>12.333333333333334</c:v>
                </c:pt>
                <c:pt idx="36">
                  <c:v>12.4</c:v>
                </c:pt>
                <c:pt idx="37">
                  <c:v>12.466666666666667</c:v>
                </c:pt>
                <c:pt idx="38">
                  <c:v>12.533333333333333</c:v>
                </c:pt>
                <c:pt idx="39">
                  <c:v>12.6</c:v>
                </c:pt>
                <c:pt idx="40">
                  <c:v>12.666666666666666</c:v>
                </c:pt>
                <c:pt idx="41">
                  <c:v>12.733333333333334</c:v>
                </c:pt>
                <c:pt idx="42">
                  <c:v>12.8</c:v>
                </c:pt>
                <c:pt idx="43">
                  <c:v>12.866666666666667</c:v>
                </c:pt>
                <c:pt idx="44">
                  <c:v>12.933333333333334</c:v>
                </c:pt>
                <c:pt idx="45">
                  <c:v>13</c:v>
                </c:pt>
                <c:pt idx="46">
                  <c:v>13.066666666666666</c:v>
                </c:pt>
                <c:pt idx="47">
                  <c:v>13.133333333333333</c:v>
                </c:pt>
                <c:pt idx="48">
                  <c:v>13.2</c:v>
                </c:pt>
                <c:pt idx="49">
                  <c:v>13.266666666666666</c:v>
                </c:pt>
                <c:pt idx="50">
                  <c:v>13.333333333333334</c:v>
                </c:pt>
                <c:pt idx="51">
                  <c:v>13.4</c:v>
                </c:pt>
                <c:pt idx="52">
                  <c:v>13.466666666666667</c:v>
                </c:pt>
                <c:pt idx="53">
                  <c:v>13.533333333333333</c:v>
                </c:pt>
                <c:pt idx="54">
                  <c:v>13.6</c:v>
                </c:pt>
                <c:pt idx="55">
                  <c:v>13.666666666666666</c:v>
                </c:pt>
                <c:pt idx="56">
                  <c:v>13.733333333333334</c:v>
                </c:pt>
                <c:pt idx="57">
                  <c:v>13.8</c:v>
                </c:pt>
                <c:pt idx="58">
                  <c:v>13.866666666666667</c:v>
                </c:pt>
                <c:pt idx="59">
                  <c:v>13.933333333333334</c:v>
                </c:pt>
                <c:pt idx="60">
                  <c:v>14</c:v>
                </c:pt>
                <c:pt idx="61">
                  <c:v>14.066666666666666</c:v>
                </c:pt>
                <c:pt idx="62">
                  <c:v>14.133333333333333</c:v>
                </c:pt>
                <c:pt idx="63">
                  <c:v>14.2</c:v>
                </c:pt>
                <c:pt idx="64">
                  <c:v>14.266666666666666</c:v>
                </c:pt>
                <c:pt idx="65">
                  <c:v>14.333333333333332</c:v>
                </c:pt>
                <c:pt idx="66">
                  <c:v>14.4</c:v>
                </c:pt>
                <c:pt idx="67">
                  <c:v>14.466666666666667</c:v>
                </c:pt>
                <c:pt idx="68">
                  <c:v>14.533333333333333</c:v>
                </c:pt>
                <c:pt idx="69">
                  <c:v>14.6</c:v>
                </c:pt>
                <c:pt idx="70">
                  <c:v>14.666666666666668</c:v>
                </c:pt>
                <c:pt idx="71">
                  <c:v>14.733333333333334</c:v>
                </c:pt>
                <c:pt idx="72">
                  <c:v>14.8</c:v>
                </c:pt>
                <c:pt idx="73">
                  <c:v>14.866666666666667</c:v>
                </c:pt>
                <c:pt idx="74">
                  <c:v>14.933333333333334</c:v>
                </c:pt>
                <c:pt idx="75">
                  <c:v>15</c:v>
                </c:pt>
                <c:pt idx="76">
                  <c:v>15.066666666666666</c:v>
                </c:pt>
                <c:pt idx="77">
                  <c:v>15.133333333333333</c:v>
                </c:pt>
                <c:pt idx="78">
                  <c:v>15.2</c:v>
                </c:pt>
                <c:pt idx="79">
                  <c:v>15.266666666666666</c:v>
                </c:pt>
                <c:pt idx="80">
                  <c:v>15.333333333333332</c:v>
                </c:pt>
                <c:pt idx="81">
                  <c:v>15.4</c:v>
                </c:pt>
                <c:pt idx="82">
                  <c:v>15.466666666666667</c:v>
                </c:pt>
                <c:pt idx="83">
                  <c:v>15.533333333333333</c:v>
                </c:pt>
                <c:pt idx="84">
                  <c:v>15.6</c:v>
                </c:pt>
                <c:pt idx="85">
                  <c:v>15.666666666666668</c:v>
                </c:pt>
                <c:pt idx="86">
                  <c:v>15.733333333333334</c:v>
                </c:pt>
                <c:pt idx="87">
                  <c:v>15.8</c:v>
                </c:pt>
                <c:pt idx="88">
                  <c:v>15.866666666666667</c:v>
                </c:pt>
                <c:pt idx="89">
                  <c:v>15.933333333333334</c:v>
                </c:pt>
                <c:pt idx="90">
                  <c:v>16</c:v>
                </c:pt>
                <c:pt idx="91">
                  <c:v>16.066666666666666</c:v>
                </c:pt>
                <c:pt idx="92">
                  <c:v>16.133333333333333</c:v>
                </c:pt>
                <c:pt idx="93">
                  <c:v>16.2</c:v>
                </c:pt>
                <c:pt idx="94">
                  <c:v>16.266666666666666</c:v>
                </c:pt>
                <c:pt idx="95">
                  <c:v>16.333333333333332</c:v>
                </c:pt>
                <c:pt idx="96">
                  <c:v>16.399999999999999</c:v>
                </c:pt>
                <c:pt idx="97">
                  <c:v>16.466666666666669</c:v>
                </c:pt>
                <c:pt idx="98">
                  <c:v>16.533333333333331</c:v>
                </c:pt>
                <c:pt idx="99">
                  <c:v>16.600000000000001</c:v>
                </c:pt>
                <c:pt idx="100">
                  <c:v>16.666666666666668</c:v>
                </c:pt>
                <c:pt idx="101">
                  <c:v>16.733333333333334</c:v>
                </c:pt>
                <c:pt idx="102">
                  <c:v>16.8</c:v>
                </c:pt>
                <c:pt idx="103">
                  <c:v>16.866666666666667</c:v>
                </c:pt>
                <c:pt idx="104">
                  <c:v>16.933333333333334</c:v>
                </c:pt>
                <c:pt idx="105">
                  <c:v>17</c:v>
                </c:pt>
                <c:pt idx="106">
                  <c:v>17.066666666666666</c:v>
                </c:pt>
                <c:pt idx="107">
                  <c:v>17.133333333333333</c:v>
                </c:pt>
                <c:pt idx="108">
                  <c:v>17.2</c:v>
                </c:pt>
                <c:pt idx="109">
                  <c:v>17.266666666666666</c:v>
                </c:pt>
                <c:pt idx="110">
                  <c:v>17.333333333333332</c:v>
                </c:pt>
                <c:pt idx="111">
                  <c:v>17.399999999999999</c:v>
                </c:pt>
                <c:pt idx="112">
                  <c:v>17.466666666666669</c:v>
                </c:pt>
                <c:pt idx="113">
                  <c:v>17.533333333333331</c:v>
                </c:pt>
                <c:pt idx="114">
                  <c:v>17.600000000000001</c:v>
                </c:pt>
                <c:pt idx="115">
                  <c:v>17.666666666666668</c:v>
                </c:pt>
                <c:pt idx="116">
                  <c:v>17.733333333333334</c:v>
                </c:pt>
                <c:pt idx="117">
                  <c:v>17.8</c:v>
                </c:pt>
                <c:pt idx="118">
                  <c:v>17.866666666666667</c:v>
                </c:pt>
                <c:pt idx="119">
                  <c:v>17.933333333333334</c:v>
                </c:pt>
                <c:pt idx="120">
                  <c:v>18</c:v>
                </c:pt>
                <c:pt idx="121">
                  <c:v>18.066666666666666</c:v>
                </c:pt>
                <c:pt idx="122">
                  <c:v>18.133333333333333</c:v>
                </c:pt>
                <c:pt idx="123">
                  <c:v>18.2</c:v>
                </c:pt>
                <c:pt idx="124">
                  <c:v>18.266666666666666</c:v>
                </c:pt>
                <c:pt idx="125">
                  <c:v>18.333333333333336</c:v>
                </c:pt>
                <c:pt idx="126">
                  <c:v>18.399999999999999</c:v>
                </c:pt>
                <c:pt idx="127">
                  <c:v>18.466666666666669</c:v>
                </c:pt>
                <c:pt idx="128">
                  <c:v>18.533333333333331</c:v>
                </c:pt>
                <c:pt idx="129">
                  <c:v>18.600000000000001</c:v>
                </c:pt>
                <c:pt idx="130">
                  <c:v>18.666666666666664</c:v>
                </c:pt>
                <c:pt idx="131">
                  <c:v>18.733333333333334</c:v>
                </c:pt>
                <c:pt idx="132">
                  <c:v>18.8</c:v>
                </c:pt>
                <c:pt idx="133">
                  <c:v>18.866666666666667</c:v>
                </c:pt>
                <c:pt idx="134">
                  <c:v>18.933333333333334</c:v>
                </c:pt>
                <c:pt idx="135">
                  <c:v>19</c:v>
                </c:pt>
                <c:pt idx="136">
                  <c:v>19.066666666666666</c:v>
                </c:pt>
                <c:pt idx="137">
                  <c:v>19.133333333333333</c:v>
                </c:pt>
                <c:pt idx="138">
                  <c:v>19.2</c:v>
                </c:pt>
                <c:pt idx="139">
                  <c:v>19.266666666666666</c:v>
                </c:pt>
                <c:pt idx="140">
                  <c:v>19.333333333333336</c:v>
                </c:pt>
                <c:pt idx="141">
                  <c:v>19.399999999999999</c:v>
                </c:pt>
                <c:pt idx="142">
                  <c:v>19.466666666666669</c:v>
                </c:pt>
                <c:pt idx="143">
                  <c:v>19.533333333333331</c:v>
                </c:pt>
                <c:pt idx="144">
                  <c:v>19.600000000000001</c:v>
                </c:pt>
                <c:pt idx="145">
                  <c:v>19.666666666666664</c:v>
                </c:pt>
                <c:pt idx="146">
                  <c:v>19.733333333333334</c:v>
                </c:pt>
                <c:pt idx="147">
                  <c:v>19.8</c:v>
                </c:pt>
                <c:pt idx="148">
                  <c:v>19.866666666666667</c:v>
                </c:pt>
                <c:pt idx="149">
                  <c:v>19.933333333333334</c:v>
                </c:pt>
                <c:pt idx="150">
                  <c:v>20</c:v>
                </c:pt>
                <c:pt idx="151">
                  <c:v>20.066666666666666</c:v>
                </c:pt>
                <c:pt idx="152">
                  <c:v>20.133333333333333</c:v>
                </c:pt>
                <c:pt idx="153">
                  <c:v>20.2</c:v>
                </c:pt>
                <c:pt idx="154">
                  <c:v>20.266666666666666</c:v>
                </c:pt>
                <c:pt idx="155">
                  <c:v>20.333333333333336</c:v>
                </c:pt>
                <c:pt idx="156">
                  <c:v>20.399999999999999</c:v>
                </c:pt>
                <c:pt idx="157">
                  <c:v>20.466666666666669</c:v>
                </c:pt>
                <c:pt idx="158">
                  <c:v>20.533333333333331</c:v>
                </c:pt>
                <c:pt idx="159">
                  <c:v>20.6</c:v>
                </c:pt>
                <c:pt idx="160">
                  <c:v>20.666666666666664</c:v>
                </c:pt>
                <c:pt idx="161">
                  <c:v>20.733333333333334</c:v>
                </c:pt>
                <c:pt idx="162">
                  <c:v>20.8</c:v>
                </c:pt>
                <c:pt idx="163">
                  <c:v>20.866666666666667</c:v>
                </c:pt>
                <c:pt idx="164">
                  <c:v>20.933333333333334</c:v>
                </c:pt>
                <c:pt idx="165">
                  <c:v>21</c:v>
                </c:pt>
                <c:pt idx="166">
                  <c:v>21.066666666666666</c:v>
                </c:pt>
                <c:pt idx="167">
                  <c:v>21.133333333333333</c:v>
                </c:pt>
                <c:pt idx="168">
                  <c:v>21.2</c:v>
                </c:pt>
                <c:pt idx="169">
                  <c:v>21.266666666666666</c:v>
                </c:pt>
                <c:pt idx="170">
                  <c:v>21.333333333333336</c:v>
                </c:pt>
                <c:pt idx="171">
                  <c:v>21.4</c:v>
                </c:pt>
                <c:pt idx="172">
                  <c:v>21.466666666666669</c:v>
                </c:pt>
                <c:pt idx="173">
                  <c:v>21.533333333333331</c:v>
                </c:pt>
                <c:pt idx="174">
                  <c:v>21.6</c:v>
                </c:pt>
                <c:pt idx="175">
                  <c:v>21.666666666666664</c:v>
                </c:pt>
                <c:pt idx="176">
                  <c:v>21.733333333333334</c:v>
                </c:pt>
                <c:pt idx="177">
                  <c:v>21.8</c:v>
                </c:pt>
                <c:pt idx="178">
                  <c:v>21.866666666666667</c:v>
                </c:pt>
                <c:pt idx="179">
                  <c:v>21.933333333333334</c:v>
                </c:pt>
                <c:pt idx="180">
                  <c:v>22</c:v>
                </c:pt>
                <c:pt idx="181">
                  <c:v>22.066666666666666</c:v>
                </c:pt>
                <c:pt idx="182">
                  <c:v>22.133333333333333</c:v>
                </c:pt>
                <c:pt idx="183">
                  <c:v>22.2</c:v>
                </c:pt>
                <c:pt idx="184">
                  <c:v>22.266666666666666</c:v>
                </c:pt>
                <c:pt idx="185">
                  <c:v>22.333333333333336</c:v>
                </c:pt>
                <c:pt idx="186">
                  <c:v>22.4</c:v>
                </c:pt>
                <c:pt idx="187">
                  <c:v>22.466666666666669</c:v>
                </c:pt>
                <c:pt idx="188">
                  <c:v>22.533333333333331</c:v>
                </c:pt>
                <c:pt idx="189">
                  <c:v>22.6</c:v>
                </c:pt>
                <c:pt idx="190">
                  <c:v>22.666666666666664</c:v>
                </c:pt>
                <c:pt idx="191">
                  <c:v>22.733333333333334</c:v>
                </c:pt>
                <c:pt idx="192">
                  <c:v>22.8</c:v>
                </c:pt>
                <c:pt idx="193">
                  <c:v>22.866666666666667</c:v>
                </c:pt>
                <c:pt idx="194">
                  <c:v>22.933333333333334</c:v>
                </c:pt>
                <c:pt idx="195">
                  <c:v>23</c:v>
                </c:pt>
                <c:pt idx="196">
                  <c:v>23.066666666666666</c:v>
                </c:pt>
                <c:pt idx="197">
                  <c:v>23.133333333333333</c:v>
                </c:pt>
                <c:pt idx="198">
                  <c:v>23.2</c:v>
                </c:pt>
                <c:pt idx="199">
                  <c:v>23.266666666666666</c:v>
                </c:pt>
                <c:pt idx="200">
                  <c:v>23.333333333333336</c:v>
                </c:pt>
                <c:pt idx="201">
                  <c:v>23.4</c:v>
                </c:pt>
                <c:pt idx="202">
                  <c:v>23.466666666666669</c:v>
                </c:pt>
                <c:pt idx="203">
                  <c:v>23.533333333333331</c:v>
                </c:pt>
                <c:pt idx="204">
                  <c:v>23.6</c:v>
                </c:pt>
                <c:pt idx="205">
                  <c:v>23.666666666666664</c:v>
                </c:pt>
                <c:pt idx="206">
                  <c:v>23.733333333333334</c:v>
                </c:pt>
                <c:pt idx="207">
                  <c:v>23.8</c:v>
                </c:pt>
                <c:pt idx="208">
                  <c:v>23.866666666666667</c:v>
                </c:pt>
                <c:pt idx="209">
                  <c:v>23.933333333333334</c:v>
                </c:pt>
                <c:pt idx="210">
                  <c:v>24</c:v>
                </c:pt>
                <c:pt idx="211">
                  <c:v>24.066666666666666</c:v>
                </c:pt>
                <c:pt idx="212">
                  <c:v>24.133333333333333</c:v>
                </c:pt>
                <c:pt idx="213">
                  <c:v>24.2</c:v>
                </c:pt>
                <c:pt idx="214">
                  <c:v>24.266666666666666</c:v>
                </c:pt>
                <c:pt idx="215">
                  <c:v>24.333333333333336</c:v>
                </c:pt>
                <c:pt idx="216">
                  <c:v>24.4</c:v>
                </c:pt>
                <c:pt idx="217">
                  <c:v>24.466666666666669</c:v>
                </c:pt>
                <c:pt idx="218">
                  <c:v>24.533333333333331</c:v>
                </c:pt>
                <c:pt idx="219">
                  <c:v>24.6</c:v>
                </c:pt>
                <c:pt idx="220">
                  <c:v>24.666666666666664</c:v>
                </c:pt>
                <c:pt idx="221">
                  <c:v>24.733333333333334</c:v>
                </c:pt>
                <c:pt idx="222">
                  <c:v>24.8</c:v>
                </c:pt>
                <c:pt idx="223">
                  <c:v>24.866666666666667</c:v>
                </c:pt>
                <c:pt idx="224">
                  <c:v>24.933333333333334</c:v>
                </c:pt>
                <c:pt idx="225">
                  <c:v>25</c:v>
                </c:pt>
                <c:pt idx="226">
                  <c:v>25.066666666666666</c:v>
                </c:pt>
                <c:pt idx="227">
                  <c:v>25.133333333333333</c:v>
                </c:pt>
                <c:pt idx="228">
                  <c:v>25.2</c:v>
                </c:pt>
                <c:pt idx="229">
                  <c:v>25.266666666666666</c:v>
                </c:pt>
                <c:pt idx="230">
                  <c:v>25.333333333333336</c:v>
                </c:pt>
                <c:pt idx="231">
                  <c:v>25.4</c:v>
                </c:pt>
                <c:pt idx="232">
                  <c:v>25.466666666666669</c:v>
                </c:pt>
                <c:pt idx="233">
                  <c:v>25.533333333333331</c:v>
                </c:pt>
                <c:pt idx="234">
                  <c:v>25.6</c:v>
                </c:pt>
                <c:pt idx="235">
                  <c:v>25.666666666666664</c:v>
                </c:pt>
                <c:pt idx="236">
                  <c:v>25.733333333333334</c:v>
                </c:pt>
                <c:pt idx="237">
                  <c:v>25.8</c:v>
                </c:pt>
                <c:pt idx="238">
                  <c:v>25.866666666666667</c:v>
                </c:pt>
                <c:pt idx="239">
                  <c:v>25.933333333333334</c:v>
                </c:pt>
                <c:pt idx="240">
                  <c:v>26</c:v>
                </c:pt>
                <c:pt idx="241">
                  <c:v>26.066666666666666</c:v>
                </c:pt>
                <c:pt idx="242">
                  <c:v>26.133333333333333</c:v>
                </c:pt>
                <c:pt idx="243">
                  <c:v>26.2</c:v>
                </c:pt>
                <c:pt idx="244">
                  <c:v>26.266666666666666</c:v>
                </c:pt>
                <c:pt idx="245">
                  <c:v>26.333333333333332</c:v>
                </c:pt>
                <c:pt idx="246">
                  <c:v>26.4</c:v>
                </c:pt>
                <c:pt idx="247">
                  <c:v>26.466666666666665</c:v>
                </c:pt>
                <c:pt idx="248">
                  <c:v>26.533333333333335</c:v>
                </c:pt>
                <c:pt idx="249">
                  <c:v>26.6</c:v>
                </c:pt>
                <c:pt idx="250">
                  <c:v>26.666666666666668</c:v>
                </c:pt>
                <c:pt idx="251">
                  <c:v>26.733333333333334</c:v>
                </c:pt>
                <c:pt idx="252">
                  <c:v>26.8</c:v>
                </c:pt>
                <c:pt idx="253">
                  <c:v>26.866666666666667</c:v>
                </c:pt>
                <c:pt idx="254">
                  <c:v>26.933333333333334</c:v>
                </c:pt>
                <c:pt idx="255">
                  <c:v>27</c:v>
                </c:pt>
                <c:pt idx="256">
                  <c:v>27.066666666666666</c:v>
                </c:pt>
                <c:pt idx="257">
                  <c:v>27.133333333333333</c:v>
                </c:pt>
                <c:pt idx="258">
                  <c:v>27.2</c:v>
                </c:pt>
                <c:pt idx="259">
                  <c:v>27.266666666666666</c:v>
                </c:pt>
                <c:pt idx="260">
                  <c:v>27.333333333333332</c:v>
                </c:pt>
                <c:pt idx="261">
                  <c:v>27.4</c:v>
                </c:pt>
                <c:pt idx="262">
                  <c:v>27.466666666666665</c:v>
                </c:pt>
                <c:pt idx="263">
                  <c:v>27.533333333333335</c:v>
                </c:pt>
                <c:pt idx="264">
                  <c:v>27.6</c:v>
                </c:pt>
                <c:pt idx="265">
                  <c:v>27.666666666666668</c:v>
                </c:pt>
                <c:pt idx="266">
                  <c:v>27.733333333333334</c:v>
                </c:pt>
                <c:pt idx="267">
                  <c:v>27.8</c:v>
                </c:pt>
                <c:pt idx="268">
                  <c:v>27.866666666666667</c:v>
                </c:pt>
                <c:pt idx="269">
                  <c:v>27.933333333333334</c:v>
                </c:pt>
                <c:pt idx="270">
                  <c:v>28</c:v>
                </c:pt>
                <c:pt idx="271">
                  <c:v>28.066666666666666</c:v>
                </c:pt>
                <c:pt idx="272">
                  <c:v>28.133333333333333</c:v>
                </c:pt>
                <c:pt idx="273">
                  <c:v>28.2</c:v>
                </c:pt>
                <c:pt idx="274">
                  <c:v>28.266666666666666</c:v>
                </c:pt>
                <c:pt idx="275">
                  <c:v>28.333333333333332</c:v>
                </c:pt>
                <c:pt idx="276">
                  <c:v>28.4</c:v>
                </c:pt>
                <c:pt idx="277">
                  <c:v>28.466666666666665</c:v>
                </c:pt>
                <c:pt idx="278">
                  <c:v>28.533333333333335</c:v>
                </c:pt>
                <c:pt idx="279">
                  <c:v>28.6</c:v>
                </c:pt>
                <c:pt idx="280">
                  <c:v>28.666666666666668</c:v>
                </c:pt>
                <c:pt idx="281">
                  <c:v>28.733333333333334</c:v>
                </c:pt>
                <c:pt idx="282">
                  <c:v>28.8</c:v>
                </c:pt>
                <c:pt idx="283">
                  <c:v>28.866666666666667</c:v>
                </c:pt>
                <c:pt idx="284">
                  <c:v>28.933333333333334</c:v>
                </c:pt>
                <c:pt idx="285">
                  <c:v>29</c:v>
                </c:pt>
                <c:pt idx="286">
                  <c:v>29.066666666666666</c:v>
                </c:pt>
                <c:pt idx="287">
                  <c:v>29.133333333333333</c:v>
                </c:pt>
                <c:pt idx="288">
                  <c:v>29.2</c:v>
                </c:pt>
                <c:pt idx="289">
                  <c:v>29.266666666666666</c:v>
                </c:pt>
                <c:pt idx="290">
                  <c:v>29.333333333333332</c:v>
                </c:pt>
                <c:pt idx="291">
                  <c:v>29.4</c:v>
                </c:pt>
                <c:pt idx="292">
                  <c:v>29.466666666666665</c:v>
                </c:pt>
                <c:pt idx="293">
                  <c:v>29.533333333333335</c:v>
                </c:pt>
                <c:pt idx="294">
                  <c:v>29.6</c:v>
                </c:pt>
                <c:pt idx="295">
                  <c:v>29.666666666666668</c:v>
                </c:pt>
                <c:pt idx="296">
                  <c:v>29.733333333333334</c:v>
                </c:pt>
                <c:pt idx="297">
                  <c:v>29.8</c:v>
                </c:pt>
                <c:pt idx="298">
                  <c:v>29.866666666666667</c:v>
                </c:pt>
                <c:pt idx="299">
                  <c:v>29.933333333333334</c:v>
                </c:pt>
                <c:pt idx="300">
                  <c:v>30</c:v>
                </c:pt>
                <c:pt idx="301">
                  <c:v>30.066666666666666</c:v>
                </c:pt>
                <c:pt idx="302">
                  <c:v>30.133333333333333</c:v>
                </c:pt>
                <c:pt idx="303">
                  <c:v>30.2</c:v>
                </c:pt>
                <c:pt idx="304">
                  <c:v>30.266666666666666</c:v>
                </c:pt>
                <c:pt idx="305">
                  <c:v>30.333333333333332</c:v>
                </c:pt>
                <c:pt idx="306">
                  <c:v>30.4</c:v>
                </c:pt>
                <c:pt idx="307">
                  <c:v>30.466666666666665</c:v>
                </c:pt>
                <c:pt idx="308">
                  <c:v>30.533333333333335</c:v>
                </c:pt>
                <c:pt idx="309">
                  <c:v>30.6</c:v>
                </c:pt>
                <c:pt idx="310">
                  <c:v>30.666666666666668</c:v>
                </c:pt>
                <c:pt idx="311">
                  <c:v>30.733333333333334</c:v>
                </c:pt>
                <c:pt idx="312">
                  <c:v>30.8</c:v>
                </c:pt>
                <c:pt idx="313">
                  <c:v>30.866666666666667</c:v>
                </c:pt>
                <c:pt idx="314">
                  <c:v>30.933333333333334</c:v>
                </c:pt>
                <c:pt idx="315">
                  <c:v>31</c:v>
                </c:pt>
                <c:pt idx="316">
                  <c:v>31.066666666666666</c:v>
                </c:pt>
                <c:pt idx="317">
                  <c:v>31.133333333333333</c:v>
                </c:pt>
                <c:pt idx="318">
                  <c:v>31.2</c:v>
                </c:pt>
                <c:pt idx="319">
                  <c:v>31.266666666666666</c:v>
                </c:pt>
                <c:pt idx="320">
                  <c:v>31.333333333333332</c:v>
                </c:pt>
                <c:pt idx="321">
                  <c:v>31.4</c:v>
                </c:pt>
                <c:pt idx="322">
                  <c:v>31.466666666666665</c:v>
                </c:pt>
                <c:pt idx="323">
                  <c:v>31.533333333333335</c:v>
                </c:pt>
                <c:pt idx="324">
                  <c:v>31.6</c:v>
                </c:pt>
                <c:pt idx="325">
                  <c:v>31.666666666666668</c:v>
                </c:pt>
                <c:pt idx="326">
                  <c:v>31.733333333333334</c:v>
                </c:pt>
                <c:pt idx="327">
                  <c:v>31.8</c:v>
                </c:pt>
                <c:pt idx="328">
                  <c:v>31.866666666666667</c:v>
                </c:pt>
                <c:pt idx="329">
                  <c:v>31.933333333333334</c:v>
                </c:pt>
                <c:pt idx="330">
                  <c:v>32</c:v>
                </c:pt>
                <c:pt idx="331">
                  <c:v>32.066666666666663</c:v>
                </c:pt>
                <c:pt idx="332">
                  <c:v>32.133333333333333</c:v>
                </c:pt>
                <c:pt idx="333">
                  <c:v>32.200000000000003</c:v>
                </c:pt>
                <c:pt idx="334">
                  <c:v>32.266666666666666</c:v>
                </c:pt>
                <c:pt idx="335">
                  <c:v>32.333333333333329</c:v>
                </c:pt>
                <c:pt idx="336">
                  <c:v>32.4</c:v>
                </c:pt>
                <c:pt idx="337">
                  <c:v>32.466666666666669</c:v>
                </c:pt>
                <c:pt idx="338">
                  <c:v>32.533333333333331</c:v>
                </c:pt>
                <c:pt idx="339">
                  <c:v>32.6</c:v>
                </c:pt>
                <c:pt idx="340">
                  <c:v>32.666666666666671</c:v>
                </c:pt>
                <c:pt idx="341">
                  <c:v>32.733333333333334</c:v>
                </c:pt>
                <c:pt idx="342">
                  <c:v>32.799999999999997</c:v>
                </c:pt>
                <c:pt idx="343">
                  <c:v>32.866666666666667</c:v>
                </c:pt>
                <c:pt idx="344">
                  <c:v>32.933333333333337</c:v>
                </c:pt>
                <c:pt idx="345">
                  <c:v>33</c:v>
                </c:pt>
                <c:pt idx="346">
                  <c:v>33.066666666666663</c:v>
                </c:pt>
                <c:pt idx="347">
                  <c:v>33.133333333333333</c:v>
                </c:pt>
                <c:pt idx="348">
                  <c:v>33.200000000000003</c:v>
                </c:pt>
                <c:pt idx="349">
                  <c:v>33.266666666666666</c:v>
                </c:pt>
                <c:pt idx="350">
                  <c:v>33.333333333333329</c:v>
                </c:pt>
                <c:pt idx="351">
                  <c:v>33.4</c:v>
                </c:pt>
                <c:pt idx="352">
                  <c:v>33.466666666666669</c:v>
                </c:pt>
                <c:pt idx="353">
                  <c:v>33.533333333333331</c:v>
                </c:pt>
                <c:pt idx="354">
                  <c:v>33.6</c:v>
                </c:pt>
                <c:pt idx="355">
                  <c:v>33.666666666666671</c:v>
                </c:pt>
                <c:pt idx="356">
                  <c:v>33.733333333333334</c:v>
                </c:pt>
                <c:pt idx="357">
                  <c:v>33.799999999999997</c:v>
                </c:pt>
                <c:pt idx="358">
                  <c:v>33.866666666666667</c:v>
                </c:pt>
                <c:pt idx="359">
                  <c:v>33.933333333333337</c:v>
                </c:pt>
                <c:pt idx="360">
                  <c:v>34</c:v>
                </c:pt>
                <c:pt idx="361">
                  <c:v>34.066666666666663</c:v>
                </c:pt>
                <c:pt idx="362">
                  <c:v>34.133333333333333</c:v>
                </c:pt>
                <c:pt idx="363">
                  <c:v>34.200000000000003</c:v>
                </c:pt>
                <c:pt idx="364">
                  <c:v>34.266666666666666</c:v>
                </c:pt>
                <c:pt idx="365">
                  <c:v>34.333333333333329</c:v>
                </c:pt>
                <c:pt idx="366">
                  <c:v>34.4</c:v>
                </c:pt>
                <c:pt idx="367">
                  <c:v>34.466666666666669</c:v>
                </c:pt>
                <c:pt idx="368">
                  <c:v>34.533333333333331</c:v>
                </c:pt>
                <c:pt idx="369">
                  <c:v>34.6</c:v>
                </c:pt>
                <c:pt idx="370">
                  <c:v>34.666666666666671</c:v>
                </c:pt>
                <c:pt idx="371">
                  <c:v>34.733333333333334</c:v>
                </c:pt>
                <c:pt idx="372">
                  <c:v>34.799999999999997</c:v>
                </c:pt>
                <c:pt idx="373">
                  <c:v>34.866666666666667</c:v>
                </c:pt>
                <c:pt idx="374">
                  <c:v>34.933333333333337</c:v>
                </c:pt>
                <c:pt idx="375">
                  <c:v>35</c:v>
                </c:pt>
                <c:pt idx="376">
                  <c:v>35.066666666666663</c:v>
                </c:pt>
                <c:pt idx="377">
                  <c:v>35.133333333333333</c:v>
                </c:pt>
                <c:pt idx="378">
                  <c:v>35.200000000000003</c:v>
                </c:pt>
                <c:pt idx="379">
                  <c:v>35.266666666666666</c:v>
                </c:pt>
                <c:pt idx="380">
                  <c:v>35.333333333333329</c:v>
                </c:pt>
                <c:pt idx="381">
                  <c:v>35.4</c:v>
                </c:pt>
                <c:pt idx="382">
                  <c:v>35.466666666666669</c:v>
                </c:pt>
                <c:pt idx="383">
                  <c:v>35.533333333333331</c:v>
                </c:pt>
                <c:pt idx="384">
                  <c:v>35.6</c:v>
                </c:pt>
                <c:pt idx="385">
                  <c:v>35.666666666666671</c:v>
                </c:pt>
                <c:pt idx="386">
                  <c:v>35.733333333333334</c:v>
                </c:pt>
                <c:pt idx="387">
                  <c:v>35.799999999999997</c:v>
                </c:pt>
                <c:pt idx="388">
                  <c:v>35.866666666666667</c:v>
                </c:pt>
                <c:pt idx="389">
                  <c:v>35.933333333333337</c:v>
                </c:pt>
                <c:pt idx="390">
                  <c:v>36</c:v>
                </c:pt>
                <c:pt idx="391">
                  <c:v>36.066666666666663</c:v>
                </c:pt>
                <c:pt idx="392">
                  <c:v>36.133333333333333</c:v>
                </c:pt>
                <c:pt idx="393">
                  <c:v>36.200000000000003</c:v>
                </c:pt>
                <c:pt idx="394">
                  <c:v>36.266666666666666</c:v>
                </c:pt>
                <c:pt idx="395">
                  <c:v>36.333333333333329</c:v>
                </c:pt>
                <c:pt idx="396">
                  <c:v>36.4</c:v>
                </c:pt>
                <c:pt idx="397">
                  <c:v>36.466666666666669</c:v>
                </c:pt>
                <c:pt idx="398">
                  <c:v>36.533333333333331</c:v>
                </c:pt>
                <c:pt idx="399">
                  <c:v>36.6</c:v>
                </c:pt>
                <c:pt idx="400">
                  <c:v>36.666666666666671</c:v>
                </c:pt>
                <c:pt idx="401">
                  <c:v>36.733333333333334</c:v>
                </c:pt>
                <c:pt idx="402">
                  <c:v>36.799999999999997</c:v>
                </c:pt>
                <c:pt idx="403">
                  <c:v>36.866666666666667</c:v>
                </c:pt>
                <c:pt idx="404">
                  <c:v>36.933333333333337</c:v>
                </c:pt>
                <c:pt idx="405">
                  <c:v>37</c:v>
                </c:pt>
                <c:pt idx="406">
                  <c:v>37.066666666666663</c:v>
                </c:pt>
                <c:pt idx="407">
                  <c:v>37.133333333333333</c:v>
                </c:pt>
                <c:pt idx="408">
                  <c:v>37.200000000000003</c:v>
                </c:pt>
                <c:pt idx="409">
                  <c:v>37.266666666666666</c:v>
                </c:pt>
                <c:pt idx="410">
                  <c:v>37.333333333333329</c:v>
                </c:pt>
                <c:pt idx="411">
                  <c:v>37.4</c:v>
                </c:pt>
                <c:pt idx="412">
                  <c:v>37.466666666666669</c:v>
                </c:pt>
                <c:pt idx="413">
                  <c:v>37.533333333333331</c:v>
                </c:pt>
                <c:pt idx="414">
                  <c:v>37.6</c:v>
                </c:pt>
                <c:pt idx="415">
                  <c:v>37.666666666666671</c:v>
                </c:pt>
                <c:pt idx="416">
                  <c:v>37.733333333333334</c:v>
                </c:pt>
                <c:pt idx="417">
                  <c:v>37.799999999999997</c:v>
                </c:pt>
                <c:pt idx="418">
                  <c:v>37.866666666666667</c:v>
                </c:pt>
                <c:pt idx="419">
                  <c:v>37.933333333333337</c:v>
                </c:pt>
                <c:pt idx="420">
                  <c:v>38</c:v>
                </c:pt>
                <c:pt idx="421">
                  <c:v>38.066666666666663</c:v>
                </c:pt>
                <c:pt idx="422">
                  <c:v>38.133333333333333</c:v>
                </c:pt>
                <c:pt idx="423">
                  <c:v>38.200000000000003</c:v>
                </c:pt>
                <c:pt idx="424">
                  <c:v>38.266666666666666</c:v>
                </c:pt>
                <c:pt idx="425">
                  <c:v>38.333333333333329</c:v>
                </c:pt>
                <c:pt idx="426">
                  <c:v>38.4</c:v>
                </c:pt>
                <c:pt idx="427">
                  <c:v>38.466666666666669</c:v>
                </c:pt>
                <c:pt idx="428">
                  <c:v>38.533333333333331</c:v>
                </c:pt>
                <c:pt idx="429">
                  <c:v>38.6</c:v>
                </c:pt>
                <c:pt idx="430">
                  <c:v>38.666666666666671</c:v>
                </c:pt>
                <c:pt idx="431">
                  <c:v>38.733333333333334</c:v>
                </c:pt>
                <c:pt idx="432">
                  <c:v>38.799999999999997</c:v>
                </c:pt>
                <c:pt idx="433">
                  <c:v>38.866666666666667</c:v>
                </c:pt>
                <c:pt idx="434">
                  <c:v>38.933333333333337</c:v>
                </c:pt>
                <c:pt idx="435">
                  <c:v>39</c:v>
                </c:pt>
                <c:pt idx="436">
                  <c:v>39.066666666666663</c:v>
                </c:pt>
                <c:pt idx="437">
                  <c:v>39.133333333333333</c:v>
                </c:pt>
                <c:pt idx="438">
                  <c:v>39.200000000000003</c:v>
                </c:pt>
                <c:pt idx="439">
                  <c:v>39.266666666666666</c:v>
                </c:pt>
                <c:pt idx="440">
                  <c:v>39.333333333333329</c:v>
                </c:pt>
                <c:pt idx="441">
                  <c:v>39.4</c:v>
                </c:pt>
                <c:pt idx="442">
                  <c:v>39.466666666666669</c:v>
                </c:pt>
                <c:pt idx="443">
                  <c:v>39.533333333333331</c:v>
                </c:pt>
                <c:pt idx="444">
                  <c:v>39.6</c:v>
                </c:pt>
                <c:pt idx="445">
                  <c:v>39.666666666666671</c:v>
                </c:pt>
                <c:pt idx="446">
                  <c:v>39.733333333333334</c:v>
                </c:pt>
                <c:pt idx="447">
                  <c:v>39.799999999999997</c:v>
                </c:pt>
                <c:pt idx="448">
                  <c:v>39.866666666666667</c:v>
                </c:pt>
                <c:pt idx="449">
                  <c:v>39.933333333333337</c:v>
                </c:pt>
                <c:pt idx="450">
                  <c:v>40</c:v>
                </c:pt>
                <c:pt idx="451">
                  <c:v>40.066666666666663</c:v>
                </c:pt>
                <c:pt idx="452">
                  <c:v>40.133333333333333</c:v>
                </c:pt>
                <c:pt idx="453">
                  <c:v>40.200000000000003</c:v>
                </c:pt>
                <c:pt idx="454">
                  <c:v>40.266666666666666</c:v>
                </c:pt>
                <c:pt idx="455">
                  <c:v>40.333333333333329</c:v>
                </c:pt>
                <c:pt idx="456">
                  <c:v>40.4</c:v>
                </c:pt>
                <c:pt idx="457">
                  <c:v>40.466666666666669</c:v>
                </c:pt>
                <c:pt idx="458">
                  <c:v>40.533333333333331</c:v>
                </c:pt>
                <c:pt idx="459">
                  <c:v>40.6</c:v>
                </c:pt>
                <c:pt idx="460">
                  <c:v>40.666666666666671</c:v>
                </c:pt>
                <c:pt idx="461">
                  <c:v>40.733333333333334</c:v>
                </c:pt>
                <c:pt idx="462">
                  <c:v>40.799999999999997</c:v>
                </c:pt>
                <c:pt idx="463">
                  <c:v>40.866666666666667</c:v>
                </c:pt>
                <c:pt idx="464">
                  <c:v>40.933333333333337</c:v>
                </c:pt>
                <c:pt idx="465">
                  <c:v>41</c:v>
                </c:pt>
                <c:pt idx="466">
                  <c:v>41.066666666666663</c:v>
                </c:pt>
                <c:pt idx="467">
                  <c:v>41.133333333333333</c:v>
                </c:pt>
                <c:pt idx="468">
                  <c:v>41.2</c:v>
                </c:pt>
                <c:pt idx="469">
                  <c:v>41.266666666666666</c:v>
                </c:pt>
                <c:pt idx="470">
                  <c:v>41.333333333333329</c:v>
                </c:pt>
                <c:pt idx="471">
                  <c:v>41.4</c:v>
                </c:pt>
                <c:pt idx="472">
                  <c:v>41.466666666666669</c:v>
                </c:pt>
                <c:pt idx="473">
                  <c:v>41.533333333333331</c:v>
                </c:pt>
                <c:pt idx="474">
                  <c:v>41.6</c:v>
                </c:pt>
                <c:pt idx="475">
                  <c:v>41.666666666666671</c:v>
                </c:pt>
                <c:pt idx="476">
                  <c:v>41.733333333333334</c:v>
                </c:pt>
                <c:pt idx="477">
                  <c:v>41.8</c:v>
                </c:pt>
                <c:pt idx="478">
                  <c:v>41.866666666666667</c:v>
                </c:pt>
                <c:pt idx="479">
                  <c:v>41.933333333333337</c:v>
                </c:pt>
                <c:pt idx="480">
                  <c:v>42</c:v>
                </c:pt>
                <c:pt idx="481">
                  <c:v>42.06666666666667</c:v>
                </c:pt>
                <c:pt idx="482">
                  <c:v>42.133333333333333</c:v>
                </c:pt>
                <c:pt idx="483">
                  <c:v>42.2</c:v>
                </c:pt>
                <c:pt idx="484">
                  <c:v>42.266666666666666</c:v>
                </c:pt>
                <c:pt idx="485">
                  <c:v>42.333333333333336</c:v>
                </c:pt>
                <c:pt idx="486">
                  <c:v>42.4</c:v>
                </c:pt>
                <c:pt idx="487">
                  <c:v>42.466666666666669</c:v>
                </c:pt>
                <c:pt idx="488">
                  <c:v>42.533333333333331</c:v>
                </c:pt>
                <c:pt idx="489">
                  <c:v>42.6</c:v>
                </c:pt>
                <c:pt idx="490">
                  <c:v>42.666666666666664</c:v>
                </c:pt>
                <c:pt idx="491">
                  <c:v>42.733333333333334</c:v>
                </c:pt>
                <c:pt idx="492">
                  <c:v>42.8</c:v>
                </c:pt>
                <c:pt idx="493">
                  <c:v>42.866666666666667</c:v>
                </c:pt>
                <c:pt idx="494">
                  <c:v>42.93333333333333</c:v>
                </c:pt>
                <c:pt idx="495">
                  <c:v>43</c:v>
                </c:pt>
                <c:pt idx="496">
                  <c:v>43.06666666666667</c:v>
                </c:pt>
                <c:pt idx="497">
                  <c:v>43.133333333333333</c:v>
                </c:pt>
                <c:pt idx="498">
                  <c:v>43.2</c:v>
                </c:pt>
                <c:pt idx="499">
                  <c:v>43.266666666666666</c:v>
                </c:pt>
                <c:pt idx="500">
                  <c:v>43.333333333333336</c:v>
                </c:pt>
                <c:pt idx="501">
                  <c:v>43.4</c:v>
                </c:pt>
                <c:pt idx="502">
                  <c:v>43.466666666666669</c:v>
                </c:pt>
                <c:pt idx="503">
                  <c:v>43.533333333333331</c:v>
                </c:pt>
                <c:pt idx="504">
                  <c:v>43.6</c:v>
                </c:pt>
                <c:pt idx="505">
                  <c:v>43.666666666666664</c:v>
                </c:pt>
                <c:pt idx="506">
                  <c:v>43.733333333333334</c:v>
                </c:pt>
                <c:pt idx="507">
                  <c:v>43.8</c:v>
                </c:pt>
                <c:pt idx="508">
                  <c:v>43.866666666666667</c:v>
                </c:pt>
                <c:pt idx="509">
                  <c:v>43.93333333333333</c:v>
                </c:pt>
                <c:pt idx="510">
                  <c:v>44</c:v>
                </c:pt>
                <c:pt idx="511">
                  <c:v>44.06666666666667</c:v>
                </c:pt>
                <c:pt idx="512">
                  <c:v>44.133333333333333</c:v>
                </c:pt>
                <c:pt idx="513">
                  <c:v>44.2</c:v>
                </c:pt>
                <c:pt idx="514">
                  <c:v>44.266666666666666</c:v>
                </c:pt>
                <c:pt idx="515">
                  <c:v>44.333333333333336</c:v>
                </c:pt>
                <c:pt idx="516">
                  <c:v>44.4</c:v>
                </c:pt>
                <c:pt idx="517">
                  <c:v>44.466666666666669</c:v>
                </c:pt>
                <c:pt idx="518">
                  <c:v>44.533333333333331</c:v>
                </c:pt>
                <c:pt idx="519">
                  <c:v>44.6</c:v>
                </c:pt>
                <c:pt idx="520">
                  <c:v>44.666666666666664</c:v>
                </c:pt>
                <c:pt idx="521">
                  <c:v>44.733333333333334</c:v>
                </c:pt>
                <c:pt idx="522">
                  <c:v>44.8</c:v>
                </c:pt>
                <c:pt idx="523">
                  <c:v>44.866666666666667</c:v>
                </c:pt>
                <c:pt idx="524">
                  <c:v>44.93333333333333</c:v>
                </c:pt>
                <c:pt idx="525">
                  <c:v>45</c:v>
                </c:pt>
                <c:pt idx="526">
                  <c:v>45.06666666666667</c:v>
                </c:pt>
                <c:pt idx="527">
                  <c:v>45.133333333333333</c:v>
                </c:pt>
                <c:pt idx="528">
                  <c:v>45.2</c:v>
                </c:pt>
                <c:pt idx="529">
                  <c:v>45.266666666666666</c:v>
                </c:pt>
                <c:pt idx="530">
                  <c:v>45.333333333333336</c:v>
                </c:pt>
                <c:pt idx="531">
                  <c:v>45.4</c:v>
                </c:pt>
                <c:pt idx="532">
                  <c:v>45.466666666666669</c:v>
                </c:pt>
                <c:pt idx="533">
                  <c:v>45.533333333333331</c:v>
                </c:pt>
                <c:pt idx="534">
                  <c:v>45.6</c:v>
                </c:pt>
                <c:pt idx="535">
                  <c:v>45.666666666666664</c:v>
                </c:pt>
                <c:pt idx="536">
                  <c:v>45.733333333333334</c:v>
                </c:pt>
                <c:pt idx="537">
                  <c:v>45.8</c:v>
                </c:pt>
                <c:pt idx="538">
                  <c:v>45.866666666666667</c:v>
                </c:pt>
                <c:pt idx="539">
                  <c:v>45.93333333333333</c:v>
                </c:pt>
                <c:pt idx="540">
                  <c:v>46</c:v>
                </c:pt>
                <c:pt idx="541">
                  <c:v>46.06666666666667</c:v>
                </c:pt>
                <c:pt idx="542">
                  <c:v>46.133333333333333</c:v>
                </c:pt>
                <c:pt idx="543">
                  <c:v>46.2</c:v>
                </c:pt>
                <c:pt idx="544">
                  <c:v>46.266666666666666</c:v>
                </c:pt>
                <c:pt idx="545">
                  <c:v>46.333333333333336</c:v>
                </c:pt>
                <c:pt idx="546">
                  <c:v>46.4</c:v>
                </c:pt>
                <c:pt idx="547">
                  <c:v>46.466666666666669</c:v>
                </c:pt>
                <c:pt idx="548">
                  <c:v>46.533333333333331</c:v>
                </c:pt>
                <c:pt idx="549">
                  <c:v>46.6</c:v>
                </c:pt>
                <c:pt idx="550">
                  <c:v>46.666666666666664</c:v>
                </c:pt>
                <c:pt idx="551">
                  <c:v>46.733333333333334</c:v>
                </c:pt>
                <c:pt idx="552">
                  <c:v>46.8</c:v>
                </c:pt>
                <c:pt idx="553">
                  <c:v>46.866666666666667</c:v>
                </c:pt>
                <c:pt idx="554">
                  <c:v>46.93333333333333</c:v>
                </c:pt>
                <c:pt idx="555">
                  <c:v>47</c:v>
                </c:pt>
                <c:pt idx="556">
                  <c:v>47.06666666666667</c:v>
                </c:pt>
                <c:pt idx="557">
                  <c:v>47.133333333333333</c:v>
                </c:pt>
                <c:pt idx="558">
                  <c:v>47.2</c:v>
                </c:pt>
                <c:pt idx="559">
                  <c:v>47.266666666666666</c:v>
                </c:pt>
                <c:pt idx="560">
                  <c:v>47.333333333333336</c:v>
                </c:pt>
                <c:pt idx="561">
                  <c:v>47.4</c:v>
                </c:pt>
                <c:pt idx="562">
                  <c:v>47.466666666666669</c:v>
                </c:pt>
                <c:pt idx="563">
                  <c:v>47.533333333333331</c:v>
                </c:pt>
                <c:pt idx="564">
                  <c:v>47.6</c:v>
                </c:pt>
                <c:pt idx="565">
                  <c:v>47.666666666666664</c:v>
                </c:pt>
                <c:pt idx="566">
                  <c:v>47.733333333333334</c:v>
                </c:pt>
                <c:pt idx="567">
                  <c:v>47.8</c:v>
                </c:pt>
                <c:pt idx="568">
                  <c:v>47.866666666666667</c:v>
                </c:pt>
                <c:pt idx="569">
                  <c:v>47.93333333333333</c:v>
                </c:pt>
                <c:pt idx="570">
                  <c:v>48</c:v>
                </c:pt>
                <c:pt idx="571">
                  <c:v>48.06666666666667</c:v>
                </c:pt>
                <c:pt idx="572">
                  <c:v>48.133333333333333</c:v>
                </c:pt>
                <c:pt idx="573">
                  <c:v>48.2</c:v>
                </c:pt>
                <c:pt idx="574">
                  <c:v>48.266666666666666</c:v>
                </c:pt>
                <c:pt idx="575">
                  <c:v>48.333333333333336</c:v>
                </c:pt>
                <c:pt idx="576">
                  <c:v>48.4</c:v>
                </c:pt>
                <c:pt idx="577">
                  <c:v>48.466666666666669</c:v>
                </c:pt>
                <c:pt idx="578">
                  <c:v>48.533333333333331</c:v>
                </c:pt>
                <c:pt idx="579">
                  <c:v>48.6</c:v>
                </c:pt>
                <c:pt idx="580">
                  <c:v>48.666666666666664</c:v>
                </c:pt>
                <c:pt idx="581">
                  <c:v>48.733333333333334</c:v>
                </c:pt>
                <c:pt idx="582">
                  <c:v>48.8</c:v>
                </c:pt>
                <c:pt idx="583">
                  <c:v>48.866666666666667</c:v>
                </c:pt>
                <c:pt idx="584">
                  <c:v>48.93333333333333</c:v>
                </c:pt>
                <c:pt idx="585">
                  <c:v>49</c:v>
                </c:pt>
                <c:pt idx="586">
                  <c:v>49.06666666666667</c:v>
                </c:pt>
                <c:pt idx="587">
                  <c:v>49.133333333333333</c:v>
                </c:pt>
                <c:pt idx="588">
                  <c:v>49.2</c:v>
                </c:pt>
                <c:pt idx="589">
                  <c:v>49.266666666666666</c:v>
                </c:pt>
                <c:pt idx="590">
                  <c:v>49.333333333333336</c:v>
                </c:pt>
                <c:pt idx="591">
                  <c:v>49.4</c:v>
                </c:pt>
                <c:pt idx="592">
                  <c:v>49.466666666666669</c:v>
                </c:pt>
                <c:pt idx="593">
                  <c:v>49.533333333333331</c:v>
                </c:pt>
                <c:pt idx="594">
                  <c:v>49.6</c:v>
                </c:pt>
                <c:pt idx="595">
                  <c:v>49.666666666666664</c:v>
                </c:pt>
                <c:pt idx="596">
                  <c:v>49.733333333333334</c:v>
                </c:pt>
                <c:pt idx="597">
                  <c:v>49.8</c:v>
                </c:pt>
                <c:pt idx="598">
                  <c:v>49.866666666666667</c:v>
                </c:pt>
                <c:pt idx="599">
                  <c:v>49.93333333333333</c:v>
                </c:pt>
              </c:numCache>
            </c:numRef>
          </c:cat>
          <c:val>
            <c:numRef>
              <c:f>'Triangular Area'!$X$4:$X$603</c:f>
              <c:numCache>
                <c:formatCode>0.00000</c:formatCode>
                <c:ptCount val="600"/>
                <c:pt idx="0">
                  <c:v>0</c:v>
                </c:pt>
                <c:pt idx="1">
                  <c:v>3.3333333333333213E-4</c:v>
                </c:pt>
                <c:pt idx="2">
                  <c:v>6.6666666666666426E-4</c:v>
                </c:pt>
                <c:pt idx="3">
                  <c:v>9.9999999999999655E-4</c:v>
                </c:pt>
                <c:pt idx="4">
                  <c:v>1.3333333333333374E-3</c:v>
                </c:pt>
                <c:pt idx="5">
                  <c:v>1.6666666666666696E-3</c:v>
                </c:pt>
                <c:pt idx="6">
                  <c:v>2.0000000000000018E-3</c:v>
                </c:pt>
                <c:pt idx="7">
                  <c:v>2.333333333333334E-3</c:v>
                </c:pt>
                <c:pt idx="8">
                  <c:v>2.6666666666666661E-3</c:v>
                </c:pt>
                <c:pt idx="9">
                  <c:v>2.9999999999999983E-3</c:v>
                </c:pt>
                <c:pt idx="10">
                  <c:v>3.3333333333333305E-3</c:v>
                </c:pt>
                <c:pt idx="11">
                  <c:v>3.6666666666666627E-3</c:v>
                </c:pt>
                <c:pt idx="12">
                  <c:v>4.0000000000000036E-3</c:v>
                </c:pt>
                <c:pt idx="13">
                  <c:v>4.3333333333333357E-3</c:v>
                </c:pt>
                <c:pt idx="14">
                  <c:v>4.6666666666666679E-3</c:v>
                </c:pt>
                <c:pt idx="15">
                  <c:v>5.0000000000000001E-3</c:v>
                </c:pt>
                <c:pt idx="16">
                  <c:v>5.3333333333333323E-3</c:v>
                </c:pt>
                <c:pt idx="17">
                  <c:v>5.6666666666666645E-3</c:v>
                </c:pt>
                <c:pt idx="18">
                  <c:v>5.9999999999999967E-3</c:v>
                </c:pt>
                <c:pt idx="19">
                  <c:v>6.3333333333333288E-3</c:v>
                </c:pt>
                <c:pt idx="20">
                  <c:v>6.6666666666666697E-3</c:v>
                </c:pt>
                <c:pt idx="21">
                  <c:v>7.0000000000000019E-3</c:v>
                </c:pt>
                <c:pt idx="22">
                  <c:v>7.3333333333333341E-3</c:v>
                </c:pt>
                <c:pt idx="23">
                  <c:v>7.6666666666666662E-3</c:v>
                </c:pt>
                <c:pt idx="24">
                  <c:v>7.9999999999999984E-3</c:v>
                </c:pt>
                <c:pt idx="25">
                  <c:v>8.3333333333333297E-3</c:v>
                </c:pt>
                <c:pt idx="26">
                  <c:v>8.6666666666666715E-3</c:v>
                </c:pt>
                <c:pt idx="27">
                  <c:v>9.0000000000000028E-3</c:v>
                </c:pt>
                <c:pt idx="28">
                  <c:v>9.3333333333333358E-3</c:v>
                </c:pt>
                <c:pt idx="29">
                  <c:v>9.6666666666666672E-3</c:v>
                </c:pt>
                <c:pt idx="30">
                  <c:v>0.01</c:v>
                </c:pt>
                <c:pt idx="31">
                  <c:v>1.0333333333333332E-2</c:v>
                </c:pt>
                <c:pt idx="32">
                  <c:v>1.0666666666666665E-2</c:v>
                </c:pt>
                <c:pt idx="33">
                  <c:v>1.0999999999999996E-2</c:v>
                </c:pt>
                <c:pt idx="34">
                  <c:v>1.1333333333333329E-2</c:v>
                </c:pt>
                <c:pt idx="35">
                  <c:v>1.1666666666666669E-2</c:v>
                </c:pt>
                <c:pt idx="36">
                  <c:v>1.2000000000000002E-2</c:v>
                </c:pt>
                <c:pt idx="37">
                  <c:v>1.2333333333333333E-2</c:v>
                </c:pt>
                <c:pt idx="38">
                  <c:v>1.2666666666666666E-2</c:v>
                </c:pt>
                <c:pt idx="39">
                  <c:v>1.2999999999999998E-2</c:v>
                </c:pt>
                <c:pt idx="40">
                  <c:v>1.3333333333333331E-2</c:v>
                </c:pt>
                <c:pt idx="41">
                  <c:v>1.3666666666666671E-2</c:v>
                </c:pt>
                <c:pt idx="42">
                  <c:v>1.4000000000000004E-2</c:v>
                </c:pt>
                <c:pt idx="43">
                  <c:v>1.4333333333333335E-2</c:v>
                </c:pt>
                <c:pt idx="44">
                  <c:v>1.4666666666666668E-2</c:v>
                </c:pt>
                <c:pt idx="45">
                  <c:v>1.4999999999999999E-2</c:v>
                </c:pt>
                <c:pt idx="46">
                  <c:v>1.5333333333333332E-2</c:v>
                </c:pt>
                <c:pt idx="47">
                  <c:v>1.5666666666666666E-2</c:v>
                </c:pt>
                <c:pt idx="48">
                  <c:v>1.5999999999999997E-2</c:v>
                </c:pt>
                <c:pt idx="49">
                  <c:v>1.6333333333333328E-2</c:v>
                </c:pt>
                <c:pt idx="50">
                  <c:v>1.666666666666667E-2</c:v>
                </c:pt>
                <c:pt idx="51">
                  <c:v>1.7000000000000001E-2</c:v>
                </c:pt>
                <c:pt idx="52">
                  <c:v>1.7333333333333333E-2</c:v>
                </c:pt>
                <c:pt idx="53">
                  <c:v>1.7666666666666667E-2</c:v>
                </c:pt>
                <c:pt idx="54">
                  <c:v>1.7999999999999999E-2</c:v>
                </c:pt>
                <c:pt idx="55">
                  <c:v>1.833333333333333E-2</c:v>
                </c:pt>
                <c:pt idx="56">
                  <c:v>1.8666666666666672E-2</c:v>
                </c:pt>
                <c:pt idx="57">
                  <c:v>1.9000000000000003E-2</c:v>
                </c:pt>
                <c:pt idx="58">
                  <c:v>1.9333333333333334E-2</c:v>
                </c:pt>
                <c:pt idx="59">
                  <c:v>1.9666666666666669E-2</c:v>
                </c:pt>
                <c:pt idx="60">
                  <c:v>0.02</c:v>
                </c:pt>
                <c:pt idx="61">
                  <c:v>2.0333333333333332E-2</c:v>
                </c:pt>
                <c:pt idx="62">
                  <c:v>2.0666666666666663E-2</c:v>
                </c:pt>
                <c:pt idx="63">
                  <c:v>2.0999999999999998E-2</c:v>
                </c:pt>
                <c:pt idx="64">
                  <c:v>2.1333333333333329E-2</c:v>
                </c:pt>
                <c:pt idx="65">
                  <c:v>2.166666666666666E-2</c:v>
                </c:pt>
                <c:pt idx="66">
                  <c:v>2.2000000000000002E-2</c:v>
                </c:pt>
                <c:pt idx="67">
                  <c:v>2.2333333333333334E-2</c:v>
                </c:pt>
                <c:pt idx="68">
                  <c:v>2.2666666666666665E-2</c:v>
                </c:pt>
                <c:pt idx="69">
                  <c:v>2.3E-2</c:v>
                </c:pt>
                <c:pt idx="70">
                  <c:v>2.3333333333333338E-2</c:v>
                </c:pt>
                <c:pt idx="71">
                  <c:v>2.3666666666666673E-2</c:v>
                </c:pt>
                <c:pt idx="72">
                  <c:v>2.4000000000000004E-2</c:v>
                </c:pt>
                <c:pt idx="73">
                  <c:v>2.4333333333333335E-2</c:v>
                </c:pt>
                <c:pt idx="74">
                  <c:v>2.4666666666666667E-2</c:v>
                </c:pt>
                <c:pt idx="75">
                  <c:v>2.5000000000000001E-2</c:v>
                </c:pt>
                <c:pt idx="76">
                  <c:v>2.5333333333333333E-2</c:v>
                </c:pt>
                <c:pt idx="77">
                  <c:v>2.5666666666666664E-2</c:v>
                </c:pt>
                <c:pt idx="78">
                  <c:v>2.5999999999999995E-2</c:v>
                </c:pt>
                <c:pt idx="79">
                  <c:v>2.633333333333333E-2</c:v>
                </c:pt>
                <c:pt idx="80">
                  <c:v>2.6666666666666661E-2</c:v>
                </c:pt>
                <c:pt idx="81">
                  <c:v>2.7000000000000003E-2</c:v>
                </c:pt>
                <c:pt idx="82">
                  <c:v>2.7333333333333334E-2</c:v>
                </c:pt>
                <c:pt idx="83">
                  <c:v>2.7666666666666666E-2</c:v>
                </c:pt>
                <c:pt idx="84">
                  <c:v>2.7999999999999997E-2</c:v>
                </c:pt>
                <c:pt idx="85">
                  <c:v>2.8333333333333339E-2</c:v>
                </c:pt>
                <c:pt idx="86">
                  <c:v>2.866666666666667E-2</c:v>
                </c:pt>
                <c:pt idx="87">
                  <c:v>2.9000000000000005E-2</c:v>
                </c:pt>
                <c:pt idx="88">
                  <c:v>2.9333333333333336E-2</c:v>
                </c:pt>
                <c:pt idx="89">
                  <c:v>2.9666666666666668E-2</c:v>
                </c:pt>
                <c:pt idx="90">
                  <c:v>0.03</c:v>
                </c:pt>
                <c:pt idx="91">
                  <c:v>3.0333333333333334E-2</c:v>
                </c:pt>
                <c:pt idx="92">
                  <c:v>3.0666666666666665E-2</c:v>
                </c:pt>
                <c:pt idx="93">
                  <c:v>3.0999999999999996E-2</c:v>
                </c:pt>
                <c:pt idx="94">
                  <c:v>3.1333333333333331E-2</c:v>
                </c:pt>
                <c:pt idx="95">
                  <c:v>3.1666666666666662E-2</c:v>
                </c:pt>
                <c:pt idx="96">
                  <c:v>3.1999999999999994E-2</c:v>
                </c:pt>
                <c:pt idx="97">
                  <c:v>3.2333333333333346E-2</c:v>
                </c:pt>
                <c:pt idx="98">
                  <c:v>3.2666666666666656E-2</c:v>
                </c:pt>
                <c:pt idx="99">
                  <c:v>3.3000000000000008E-2</c:v>
                </c:pt>
                <c:pt idx="100">
                  <c:v>3.333333333333334E-2</c:v>
                </c:pt>
                <c:pt idx="101">
                  <c:v>3.3666666666666671E-2</c:v>
                </c:pt>
                <c:pt idx="102">
                  <c:v>3.4000000000000002E-2</c:v>
                </c:pt>
                <c:pt idx="103">
                  <c:v>3.4333333333333334E-2</c:v>
                </c:pt>
                <c:pt idx="104">
                  <c:v>3.4666666666666665E-2</c:v>
                </c:pt>
                <c:pt idx="105">
                  <c:v>3.5000000000000003E-2</c:v>
                </c:pt>
                <c:pt idx="106">
                  <c:v>3.5333333333333335E-2</c:v>
                </c:pt>
                <c:pt idx="107">
                  <c:v>3.5666666666666666E-2</c:v>
                </c:pt>
                <c:pt idx="108">
                  <c:v>3.5999999999999997E-2</c:v>
                </c:pt>
                <c:pt idx="109">
                  <c:v>3.6333333333333329E-2</c:v>
                </c:pt>
                <c:pt idx="110">
                  <c:v>3.666666666666666E-2</c:v>
                </c:pt>
                <c:pt idx="111">
                  <c:v>3.6999999999999991E-2</c:v>
                </c:pt>
                <c:pt idx="112">
                  <c:v>3.7333333333333343E-2</c:v>
                </c:pt>
                <c:pt idx="113">
                  <c:v>3.7666666666666654E-2</c:v>
                </c:pt>
                <c:pt idx="114">
                  <c:v>3.8000000000000006E-2</c:v>
                </c:pt>
                <c:pt idx="115">
                  <c:v>3.8333333333333337E-2</c:v>
                </c:pt>
                <c:pt idx="116">
                  <c:v>3.8666666666666669E-2</c:v>
                </c:pt>
                <c:pt idx="117">
                  <c:v>3.9000000000000007E-2</c:v>
                </c:pt>
                <c:pt idx="118">
                  <c:v>3.9333333333333338E-2</c:v>
                </c:pt>
                <c:pt idx="119">
                  <c:v>3.966666666666667E-2</c:v>
                </c:pt>
                <c:pt idx="120">
                  <c:v>0.04</c:v>
                </c:pt>
                <c:pt idx="121">
                  <c:v>4.0333333333333332E-2</c:v>
                </c:pt>
                <c:pt idx="122">
                  <c:v>4.0666666666666663E-2</c:v>
                </c:pt>
                <c:pt idx="123">
                  <c:v>4.0999999999999995E-2</c:v>
                </c:pt>
                <c:pt idx="124">
                  <c:v>4.1333333333333326E-2</c:v>
                </c:pt>
                <c:pt idx="125">
                  <c:v>4.1666666666666678E-2</c:v>
                </c:pt>
                <c:pt idx="126">
                  <c:v>4.1999999999999996E-2</c:v>
                </c:pt>
                <c:pt idx="127">
                  <c:v>4.2333333333333341E-2</c:v>
                </c:pt>
                <c:pt idx="128">
                  <c:v>4.2666666666666658E-2</c:v>
                </c:pt>
                <c:pt idx="129">
                  <c:v>4.300000000000001E-2</c:v>
                </c:pt>
                <c:pt idx="130">
                  <c:v>4.3333333333333321E-2</c:v>
                </c:pt>
                <c:pt idx="131">
                  <c:v>4.3666666666666673E-2</c:v>
                </c:pt>
                <c:pt idx="132">
                  <c:v>4.4000000000000004E-2</c:v>
                </c:pt>
                <c:pt idx="133">
                  <c:v>4.4333333333333336E-2</c:v>
                </c:pt>
                <c:pt idx="134">
                  <c:v>4.4666666666666667E-2</c:v>
                </c:pt>
                <c:pt idx="135">
                  <c:v>4.4999999999999998E-2</c:v>
                </c:pt>
                <c:pt idx="136">
                  <c:v>4.533333333333333E-2</c:v>
                </c:pt>
                <c:pt idx="137">
                  <c:v>4.5666666666666661E-2</c:v>
                </c:pt>
                <c:pt idx="138">
                  <c:v>4.5999999999999999E-2</c:v>
                </c:pt>
                <c:pt idx="139">
                  <c:v>4.6333333333333331E-2</c:v>
                </c:pt>
                <c:pt idx="140">
                  <c:v>4.6666666666666676E-2</c:v>
                </c:pt>
                <c:pt idx="141">
                  <c:v>4.6999999999999993E-2</c:v>
                </c:pt>
                <c:pt idx="142">
                  <c:v>4.7333333333333345E-2</c:v>
                </c:pt>
                <c:pt idx="143">
                  <c:v>4.7666666666666656E-2</c:v>
                </c:pt>
                <c:pt idx="144">
                  <c:v>4.8000000000000008E-2</c:v>
                </c:pt>
                <c:pt idx="145">
                  <c:v>4.8333333333333318E-2</c:v>
                </c:pt>
                <c:pt idx="146">
                  <c:v>4.8666666666666671E-2</c:v>
                </c:pt>
                <c:pt idx="147">
                  <c:v>4.9000000000000002E-2</c:v>
                </c:pt>
                <c:pt idx="148">
                  <c:v>4.9333333333333333E-2</c:v>
                </c:pt>
                <c:pt idx="149">
                  <c:v>4.9666666666666665E-2</c:v>
                </c:pt>
                <c:pt idx="150">
                  <c:v>0.05</c:v>
                </c:pt>
                <c:pt idx="151">
                  <c:v>4.9888888888888892E-2</c:v>
                </c:pt>
                <c:pt idx="152">
                  <c:v>4.9777777777777782E-2</c:v>
                </c:pt>
                <c:pt idx="153">
                  <c:v>4.9666666666666665E-2</c:v>
                </c:pt>
                <c:pt idx="154">
                  <c:v>4.9555555555555554E-2</c:v>
                </c:pt>
                <c:pt idx="155">
                  <c:v>4.9444444444444444E-2</c:v>
                </c:pt>
                <c:pt idx="156">
                  <c:v>4.9333333333333333E-2</c:v>
                </c:pt>
                <c:pt idx="157">
                  <c:v>4.9222222222222216E-2</c:v>
                </c:pt>
                <c:pt idx="158">
                  <c:v>4.9111111111111112E-2</c:v>
                </c:pt>
                <c:pt idx="159">
                  <c:v>4.8999999999999995E-2</c:v>
                </c:pt>
                <c:pt idx="160">
                  <c:v>4.8888888888888891E-2</c:v>
                </c:pt>
                <c:pt idx="161">
                  <c:v>4.8777777777777774E-2</c:v>
                </c:pt>
                <c:pt idx="162">
                  <c:v>4.8666666666666664E-2</c:v>
                </c:pt>
                <c:pt idx="163">
                  <c:v>4.8555555555555553E-2</c:v>
                </c:pt>
                <c:pt idx="164">
                  <c:v>4.8444444444444443E-2</c:v>
                </c:pt>
                <c:pt idx="165">
                  <c:v>4.8333333333333332E-2</c:v>
                </c:pt>
                <c:pt idx="166">
                  <c:v>4.8222222222222222E-2</c:v>
                </c:pt>
                <c:pt idx="167">
                  <c:v>4.8111111111111111E-2</c:v>
                </c:pt>
                <c:pt idx="168">
                  <c:v>4.8000000000000001E-2</c:v>
                </c:pt>
                <c:pt idx="169">
                  <c:v>4.7888888888888891E-2</c:v>
                </c:pt>
                <c:pt idx="170">
                  <c:v>4.7777777777777773E-2</c:v>
                </c:pt>
                <c:pt idx="171">
                  <c:v>4.766666666666667E-2</c:v>
                </c:pt>
                <c:pt idx="172">
                  <c:v>4.7555555555555552E-2</c:v>
                </c:pt>
                <c:pt idx="173">
                  <c:v>4.7444444444444449E-2</c:v>
                </c:pt>
                <c:pt idx="174">
                  <c:v>4.7333333333333331E-2</c:v>
                </c:pt>
                <c:pt idx="175">
                  <c:v>4.7222222222222228E-2</c:v>
                </c:pt>
                <c:pt idx="176">
                  <c:v>4.7111111111111111E-2</c:v>
                </c:pt>
                <c:pt idx="177">
                  <c:v>4.7E-2</c:v>
                </c:pt>
                <c:pt idx="178">
                  <c:v>4.688888888888889E-2</c:v>
                </c:pt>
                <c:pt idx="179">
                  <c:v>4.6777777777777779E-2</c:v>
                </c:pt>
                <c:pt idx="180">
                  <c:v>4.6666666666666669E-2</c:v>
                </c:pt>
                <c:pt idx="181">
                  <c:v>4.6555555555555558E-2</c:v>
                </c:pt>
                <c:pt idx="182">
                  <c:v>4.6444444444444448E-2</c:v>
                </c:pt>
                <c:pt idx="183">
                  <c:v>4.6333333333333337E-2</c:v>
                </c:pt>
                <c:pt idx="184">
                  <c:v>4.6222222222222227E-2</c:v>
                </c:pt>
                <c:pt idx="185">
                  <c:v>4.611111111111111E-2</c:v>
                </c:pt>
                <c:pt idx="186">
                  <c:v>4.5999999999999999E-2</c:v>
                </c:pt>
                <c:pt idx="187">
                  <c:v>4.5888888888888889E-2</c:v>
                </c:pt>
                <c:pt idx="188">
                  <c:v>4.5777777777777778E-2</c:v>
                </c:pt>
                <c:pt idx="189">
                  <c:v>4.5666666666666661E-2</c:v>
                </c:pt>
                <c:pt idx="190">
                  <c:v>4.5555555555555557E-2</c:v>
                </c:pt>
                <c:pt idx="191">
                  <c:v>4.544444444444444E-2</c:v>
                </c:pt>
                <c:pt idx="192">
                  <c:v>4.533333333333333E-2</c:v>
                </c:pt>
                <c:pt idx="193">
                  <c:v>4.5222222222222219E-2</c:v>
                </c:pt>
                <c:pt idx="194">
                  <c:v>4.5111111111111109E-2</c:v>
                </c:pt>
                <c:pt idx="195">
                  <c:v>4.4999999999999998E-2</c:v>
                </c:pt>
                <c:pt idx="196">
                  <c:v>4.4888888888888888E-2</c:v>
                </c:pt>
                <c:pt idx="197">
                  <c:v>4.4777777777777777E-2</c:v>
                </c:pt>
                <c:pt idx="198">
                  <c:v>4.4666666666666667E-2</c:v>
                </c:pt>
                <c:pt idx="199">
                  <c:v>4.4555555555555557E-2</c:v>
                </c:pt>
                <c:pt idx="200">
                  <c:v>4.4444444444444439E-2</c:v>
                </c:pt>
                <c:pt idx="201">
                  <c:v>4.4333333333333336E-2</c:v>
                </c:pt>
                <c:pt idx="202">
                  <c:v>4.4222222222222218E-2</c:v>
                </c:pt>
                <c:pt idx="203">
                  <c:v>4.4111111111111115E-2</c:v>
                </c:pt>
                <c:pt idx="204">
                  <c:v>4.3999999999999997E-2</c:v>
                </c:pt>
                <c:pt idx="205">
                  <c:v>4.3888888888888894E-2</c:v>
                </c:pt>
                <c:pt idx="206">
                  <c:v>4.3777777777777777E-2</c:v>
                </c:pt>
                <c:pt idx="207">
                  <c:v>4.3666666666666666E-2</c:v>
                </c:pt>
                <c:pt idx="208">
                  <c:v>4.3555555555555556E-2</c:v>
                </c:pt>
                <c:pt idx="209">
                  <c:v>4.3444444444444445E-2</c:v>
                </c:pt>
                <c:pt idx="210">
                  <c:v>4.3333333333333335E-2</c:v>
                </c:pt>
                <c:pt idx="211">
                  <c:v>4.3222222222222224E-2</c:v>
                </c:pt>
                <c:pt idx="212">
                  <c:v>4.3111111111111114E-2</c:v>
                </c:pt>
                <c:pt idx="213">
                  <c:v>4.3000000000000003E-2</c:v>
                </c:pt>
                <c:pt idx="214">
                  <c:v>4.2888888888888893E-2</c:v>
                </c:pt>
                <c:pt idx="215">
                  <c:v>4.2777777777777776E-2</c:v>
                </c:pt>
                <c:pt idx="216">
                  <c:v>4.2666666666666672E-2</c:v>
                </c:pt>
                <c:pt idx="217">
                  <c:v>4.2555555555555555E-2</c:v>
                </c:pt>
                <c:pt idx="218">
                  <c:v>4.2444444444444444E-2</c:v>
                </c:pt>
                <c:pt idx="219">
                  <c:v>4.2333333333333334E-2</c:v>
                </c:pt>
                <c:pt idx="220">
                  <c:v>4.2222222222222223E-2</c:v>
                </c:pt>
                <c:pt idx="221">
                  <c:v>4.2111111111111106E-2</c:v>
                </c:pt>
                <c:pt idx="222">
                  <c:v>4.1999999999999996E-2</c:v>
                </c:pt>
                <c:pt idx="223">
                  <c:v>4.1888888888888885E-2</c:v>
                </c:pt>
                <c:pt idx="224">
                  <c:v>4.1777777777777775E-2</c:v>
                </c:pt>
                <c:pt idx="225">
                  <c:v>4.1666666666666664E-2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</c:numCache>
            </c:numRef>
          </c:val>
        </c:ser>
        <c:ser>
          <c:idx val="1"/>
          <c:order val="1"/>
          <c:spPr>
            <a:pattFill prst="ltUpDiag">
              <a:fgClr>
                <a:srgbClr val="FF00FF"/>
              </a:fgClr>
              <a:bgClr>
                <a:srgbClr val="FFFFCC"/>
              </a:bgClr>
            </a:pattFill>
            <a:ln w="12700">
              <a:solidFill>
                <a:srgbClr val="000000"/>
              </a:solidFill>
              <a:prstDash val="solid"/>
            </a:ln>
          </c:spPr>
          <c:cat>
            <c:numRef>
              <c:f>'Triangular Area'!$W$4:$W$603</c:f>
              <c:numCache>
                <c:formatCode>0.00000</c:formatCode>
                <c:ptCount val="600"/>
                <c:pt idx="0">
                  <c:v>10</c:v>
                </c:pt>
                <c:pt idx="1">
                  <c:v>10.066666666666666</c:v>
                </c:pt>
                <c:pt idx="2">
                  <c:v>10.133333333333333</c:v>
                </c:pt>
                <c:pt idx="3">
                  <c:v>10.199999999999999</c:v>
                </c:pt>
                <c:pt idx="4">
                  <c:v>10.266666666666667</c:v>
                </c:pt>
                <c:pt idx="5">
                  <c:v>10.333333333333334</c:v>
                </c:pt>
                <c:pt idx="6">
                  <c:v>10.4</c:v>
                </c:pt>
                <c:pt idx="7">
                  <c:v>10.466666666666667</c:v>
                </c:pt>
                <c:pt idx="8">
                  <c:v>10.533333333333333</c:v>
                </c:pt>
                <c:pt idx="9">
                  <c:v>10.6</c:v>
                </c:pt>
                <c:pt idx="10">
                  <c:v>10.666666666666666</c:v>
                </c:pt>
                <c:pt idx="11">
                  <c:v>10.733333333333333</c:v>
                </c:pt>
                <c:pt idx="12">
                  <c:v>10.8</c:v>
                </c:pt>
                <c:pt idx="13">
                  <c:v>10.866666666666667</c:v>
                </c:pt>
                <c:pt idx="14">
                  <c:v>10.933333333333334</c:v>
                </c:pt>
                <c:pt idx="15">
                  <c:v>11</c:v>
                </c:pt>
                <c:pt idx="16">
                  <c:v>11.066666666666666</c:v>
                </c:pt>
                <c:pt idx="17">
                  <c:v>11.133333333333333</c:v>
                </c:pt>
                <c:pt idx="18">
                  <c:v>11.2</c:v>
                </c:pt>
                <c:pt idx="19">
                  <c:v>11.266666666666666</c:v>
                </c:pt>
                <c:pt idx="20">
                  <c:v>11.333333333333334</c:v>
                </c:pt>
                <c:pt idx="21">
                  <c:v>11.4</c:v>
                </c:pt>
                <c:pt idx="22">
                  <c:v>11.466666666666667</c:v>
                </c:pt>
                <c:pt idx="23">
                  <c:v>11.533333333333333</c:v>
                </c:pt>
                <c:pt idx="24">
                  <c:v>11.6</c:v>
                </c:pt>
                <c:pt idx="25">
                  <c:v>11.666666666666666</c:v>
                </c:pt>
                <c:pt idx="26">
                  <c:v>11.733333333333334</c:v>
                </c:pt>
                <c:pt idx="27">
                  <c:v>11.8</c:v>
                </c:pt>
                <c:pt idx="28">
                  <c:v>11.866666666666667</c:v>
                </c:pt>
                <c:pt idx="29">
                  <c:v>11.933333333333334</c:v>
                </c:pt>
                <c:pt idx="30">
                  <c:v>12</c:v>
                </c:pt>
                <c:pt idx="31">
                  <c:v>12.066666666666666</c:v>
                </c:pt>
                <c:pt idx="32">
                  <c:v>12.133333333333333</c:v>
                </c:pt>
                <c:pt idx="33">
                  <c:v>12.2</c:v>
                </c:pt>
                <c:pt idx="34">
                  <c:v>12.266666666666666</c:v>
                </c:pt>
                <c:pt idx="35">
                  <c:v>12.333333333333334</c:v>
                </c:pt>
                <c:pt idx="36">
                  <c:v>12.4</c:v>
                </c:pt>
                <c:pt idx="37">
                  <c:v>12.466666666666667</c:v>
                </c:pt>
                <c:pt idx="38">
                  <c:v>12.533333333333333</c:v>
                </c:pt>
                <c:pt idx="39">
                  <c:v>12.6</c:v>
                </c:pt>
                <c:pt idx="40">
                  <c:v>12.666666666666666</c:v>
                </c:pt>
                <c:pt idx="41">
                  <c:v>12.733333333333334</c:v>
                </c:pt>
                <c:pt idx="42">
                  <c:v>12.8</c:v>
                </c:pt>
                <c:pt idx="43">
                  <c:v>12.866666666666667</c:v>
                </c:pt>
                <c:pt idx="44">
                  <c:v>12.933333333333334</c:v>
                </c:pt>
                <c:pt idx="45">
                  <c:v>13</c:v>
                </c:pt>
                <c:pt idx="46">
                  <c:v>13.066666666666666</c:v>
                </c:pt>
                <c:pt idx="47">
                  <c:v>13.133333333333333</c:v>
                </c:pt>
                <c:pt idx="48">
                  <c:v>13.2</c:v>
                </c:pt>
                <c:pt idx="49">
                  <c:v>13.266666666666666</c:v>
                </c:pt>
                <c:pt idx="50">
                  <c:v>13.333333333333334</c:v>
                </c:pt>
                <c:pt idx="51">
                  <c:v>13.4</c:v>
                </c:pt>
                <c:pt idx="52">
                  <c:v>13.466666666666667</c:v>
                </c:pt>
                <c:pt idx="53">
                  <c:v>13.533333333333333</c:v>
                </c:pt>
                <c:pt idx="54">
                  <c:v>13.6</c:v>
                </c:pt>
                <c:pt idx="55">
                  <c:v>13.666666666666666</c:v>
                </c:pt>
                <c:pt idx="56">
                  <c:v>13.733333333333334</c:v>
                </c:pt>
                <c:pt idx="57">
                  <c:v>13.8</c:v>
                </c:pt>
                <c:pt idx="58">
                  <c:v>13.866666666666667</c:v>
                </c:pt>
                <c:pt idx="59">
                  <c:v>13.933333333333334</c:v>
                </c:pt>
                <c:pt idx="60">
                  <c:v>14</c:v>
                </c:pt>
                <c:pt idx="61">
                  <c:v>14.066666666666666</c:v>
                </c:pt>
                <c:pt idx="62">
                  <c:v>14.133333333333333</c:v>
                </c:pt>
                <c:pt idx="63">
                  <c:v>14.2</c:v>
                </c:pt>
                <c:pt idx="64">
                  <c:v>14.266666666666666</c:v>
                </c:pt>
                <c:pt idx="65">
                  <c:v>14.333333333333332</c:v>
                </c:pt>
                <c:pt idx="66">
                  <c:v>14.4</c:v>
                </c:pt>
                <c:pt idx="67">
                  <c:v>14.466666666666667</c:v>
                </c:pt>
                <c:pt idx="68">
                  <c:v>14.533333333333333</c:v>
                </c:pt>
                <c:pt idx="69">
                  <c:v>14.6</c:v>
                </c:pt>
                <c:pt idx="70">
                  <c:v>14.666666666666668</c:v>
                </c:pt>
                <c:pt idx="71">
                  <c:v>14.733333333333334</c:v>
                </c:pt>
                <c:pt idx="72">
                  <c:v>14.8</c:v>
                </c:pt>
                <c:pt idx="73">
                  <c:v>14.866666666666667</c:v>
                </c:pt>
                <c:pt idx="74">
                  <c:v>14.933333333333334</c:v>
                </c:pt>
                <c:pt idx="75">
                  <c:v>15</c:v>
                </c:pt>
                <c:pt idx="76">
                  <c:v>15.066666666666666</c:v>
                </c:pt>
                <c:pt idx="77">
                  <c:v>15.133333333333333</c:v>
                </c:pt>
                <c:pt idx="78">
                  <c:v>15.2</c:v>
                </c:pt>
                <c:pt idx="79">
                  <c:v>15.266666666666666</c:v>
                </c:pt>
                <c:pt idx="80">
                  <c:v>15.333333333333332</c:v>
                </c:pt>
                <c:pt idx="81">
                  <c:v>15.4</c:v>
                </c:pt>
                <c:pt idx="82">
                  <c:v>15.466666666666667</c:v>
                </c:pt>
                <c:pt idx="83">
                  <c:v>15.533333333333333</c:v>
                </c:pt>
                <c:pt idx="84">
                  <c:v>15.6</c:v>
                </c:pt>
                <c:pt idx="85">
                  <c:v>15.666666666666668</c:v>
                </c:pt>
                <c:pt idx="86">
                  <c:v>15.733333333333334</c:v>
                </c:pt>
                <c:pt idx="87">
                  <c:v>15.8</c:v>
                </c:pt>
                <c:pt idx="88">
                  <c:v>15.866666666666667</c:v>
                </c:pt>
                <c:pt idx="89">
                  <c:v>15.933333333333334</c:v>
                </c:pt>
                <c:pt idx="90">
                  <c:v>16</c:v>
                </c:pt>
                <c:pt idx="91">
                  <c:v>16.066666666666666</c:v>
                </c:pt>
                <c:pt idx="92">
                  <c:v>16.133333333333333</c:v>
                </c:pt>
                <c:pt idx="93">
                  <c:v>16.2</c:v>
                </c:pt>
                <c:pt idx="94">
                  <c:v>16.266666666666666</c:v>
                </c:pt>
                <c:pt idx="95">
                  <c:v>16.333333333333332</c:v>
                </c:pt>
                <c:pt idx="96">
                  <c:v>16.399999999999999</c:v>
                </c:pt>
                <c:pt idx="97">
                  <c:v>16.466666666666669</c:v>
                </c:pt>
                <c:pt idx="98">
                  <c:v>16.533333333333331</c:v>
                </c:pt>
                <c:pt idx="99">
                  <c:v>16.600000000000001</c:v>
                </c:pt>
                <c:pt idx="100">
                  <c:v>16.666666666666668</c:v>
                </c:pt>
                <c:pt idx="101">
                  <c:v>16.733333333333334</c:v>
                </c:pt>
                <c:pt idx="102">
                  <c:v>16.8</c:v>
                </c:pt>
                <c:pt idx="103">
                  <c:v>16.866666666666667</c:v>
                </c:pt>
                <c:pt idx="104">
                  <c:v>16.933333333333334</c:v>
                </c:pt>
                <c:pt idx="105">
                  <c:v>17</c:v>
                </c:pt>
                <c:pt idx="106">
                  <c:v>17.066666666666666</c:v>
                </c:pt>
                <c:pt idx="107">
                  <c:v>17.133333333333333</c:v>
                </c:pt>
                <c:pt idx="108">
                  <c:v>17.2</c:v>
                </c:pt>
                <c:pt idx="109">
                  <c:v>17.266666666666666</c:v>
                </c:pt>
                <c:pt idx="110">
                  <c:v>17.333333333333332</c:v>
                </c:pt>
                <c:pt idx="111">
                  <c:v>17.399999999999999</c:v>
                </c:pt>
                <c:pt idx="112">
                  <c:v>17.466666666666669</c:v>
                </c:pt>
                <c:pt idx="113">
                  <c:v>17.533333333333331</c:v>
                </c:pt>
                <c:pt idx="114">
                  <c:v>17.600000000000001</c:v>
                </c:pt>
                <c:pt idx="115">
                  <c:v>17.666666666666668</c:v>
                </c:pt>
                <c:pt idx="116">
                  <c:v>17.733333333333334</c:v>
                </c:pt>
                <c:pt idx="117">
                  <c:v>17.8</c:v>
                </c:pt>
                <c:pt idx="118">
                  <c:v>17.866666666666667</c:v>
                </c:pt>
                <c:pt idx="119">
                  <c:v>17.933333333333334</c:v>
                </c:pt>
                <c:pt idx="120">
                  <c:v>18</c:v>
                </c:pt>
                <c:pt idx="121">
                  <c:v>18.066666666666666</c:v>
                </c:pt>
                <c:pt idx="122">
                  <c:v>18.133333333333333</c:v>
                </c:pt>
                <c:pt idx="123">
                  <c:v>18.2</c:v>
                </c:pt>
                <c:pt idx="124">
                  <c:v>18.266666666666666</c:v>
                </c:pt>
                <c:pt idx="125">
                  <c:v>18.333333333333336</c:v>
                </c:pt>
                <c:pt idx="126">
                  <c:v>18.399999999999999</c:v>
                </c:pt>
                <c:pt idx="127">
                  <c:v>18.466666666666669</c:v>
                </c:pt>
                <c:pt idx="128">
                  <c:v>18.533333333333331</c:v>
                </c:pt>
                <c:pt idx="129">
                  <c:v>18.600000000000001</c:v>
                </c:pt>
                <c:pt idx="130">
                  <c:v>18.666666666666664</c:v>
                </c:pt>
                <c:pt idx="131">
                  <c:v>18.733333333333334</c:v>
                </c:pt>
                <c:pt idx="132">
                  <c:v>18.8</c:v>
                </c:pt>
                <c:pt idx="133">
                  <c:v>18.866666666666667</c:v>
                </c:pt>
                <c:pt idx="134">
                  <c:v>18.933333333333334</c:v>
                </c:pt>
                <c:pt idx="135">
                  <c:v>19</c:v>
                </c:pt>
                <c:pt idx="136">
                  <c:v>19.066666666666666</c:v>
                </c:pt>
                <c:pt idx="137">
                  <c:v>19.133333333333333</c:v>
                </c:pt>
                <c:pt idx="138">
                  <c:v>19.2</c:v>
                </c:pt>
                <c:pt idx="139">
                  <c:v>19.266666666666666</c:v>
                </c:pt>
                <c:pt idx="140">
                  <c:v>19.333333333333336</c:v>
                </c:pt>
                <c:pt idx="141">
                  <c:v>19.399999999999999</c:v>
                </c:pt>
                <c:pt idx="142">
                  <c:v>19.466666666666669</c:v>
                </c:pt>
                <c:pt idx="143">
                  <c:v>19.533333333333331</c:v>
                </c:pt>
                <c:pt idx="144">
                  <c:v>19.600000000000001</c:v>
                </c:pt>
                <c:pt idx="145">
                  <c:v>19.666666666666664</c:v>
                </c:pt>
                <c:pt idx="146">
                  <c:v>19.733333333333334</c:v>
                </c:pt>
                <c:pt idx="147">
                  <c:v>19.8</c:v>
                </c:pt>
                <c:pt idx="148">
                  <c:v>19.866666666666667</c:v>
                </c:pt>
                <c:pt idx="149">
                  <c:v>19.933333333333334</c:v>
                </c:pt>
                <c:pt idx="150">
                  <c:v>20</c:v>
                </c:pt>
                <c:pt idx="151">
                  <c:v>20.066666666666666</c:v>
                </c:pt>
                <c:pt idx="152">
                  <c:v>20.133333333333333</c:v>
                </c:pt>
                <c:pt idx="153">
                  <c:v>20.2</c:v>
                </c:pt>
                <c:pt idx="154">
                  <c:v>20.266666666666666</c:v>
                </c:pt>
                <c:pt idx="155">
                  <c:v>20.333333333333336</c:v>
                </c:pt>
                <c:pt idx="156">
                  <c:v>20.399999999999999</c:v>
                </c:pt>
                <c:pt idx="157">
                  <c:v>20.466666666666669</c:v>
                </c:pt>
                <c:pt idx="158">
                  <c:v>20.533333333333331</c:v>
                </c:pt>
                <c:pt idx="159">
                  <c:v>20.6</c:v>
                </c:pt>
                <c:pt idx="160">
                  <c:v>20.666666666666664</c:v>
                </c:pt>
                <c:pt idx="161">
                  <c:v>20.733333333333334</c:v>
                </c:pt>
                <c:pt idx="162">
                  <c:v>20.8</c:v>
                </c:pt>
                <c:pt idx="163">
                  <c:v>20.866666666666667</c:v>
                </c:pt>
                <c:pt idx="164">
                  <c:v>20.933333333333334</c:v>
                </c:pt>
                <c:pt idx="165">
                  <c:v>21</c:v>
                </c:pt>
                <c:pt idx="166">
                  <c:v>21.066666666666666</c:v>
                </c:pt>
                <c:pt idx="167">
                  <c:v>21.133333333333333</c:v>
                </c:pt>
                <c:pt idx="168">
                  <c:v>21.2</c:v>
                </c:pt>
                <c:pt idx="169">
                  <c:v>21.266666666666666</c:v>
                </c:pt>
                <c:pt idx="170">
                  <c:v>21.333333333333336</c:v>
                </c:pt>
                <c:pt idx="171">
                  <c:v>21.4</c:v>
                </c:pt>
                <c:pt idx="172">
                  <c:v>21.466666666666669</c:v>
                </c:pt>
                <c:pt idx="173">
                  <c:v>21.533333333333331</c:v>
                </c:pt>
                <c:pt idx="174">
                  <c:v>21.6</c:v>
                </c:pt>
                <c:pt idx="175">
                  <c:v>21.666666666666664</c:v>
                </c:pt>
                <c:pt idx="176">
                  <c:v>21.733333333333334</c:v>
                </c:pt>
                <c:pt idx="177">
                  <c:v>21.8</c:v>
                </c:pt>
                <c:pt idx="178">
                  <c:v>21.866666666666667</c:v>
                </c:pt>
                <c:pt idx="179">
                  <c:v>21.933333333333334</c:v>
                </c:pt>
                <c:pt idx="180">
                  <c:v>22</c:v>
                </c:pt>
                <c:pt idx="181">
                  <c:v>22.066666666666666</c:v>
                </c:pt>
                <c:pt idx="182">
                  <c:v>22.133333333333333</c:v>
                </c:pt>
                <c:pt idx="183">
                  <c:v>22.2</c:v>
                </c:pt>
                <c:pt idx="184">
                  <c:v>22.266666666666666</c:v>
                </c:pt>
                <c:pt idx="185">
                  <c:v>22.333333333333336</c:v>
                </c:pt>
                <c:pt idx="186">
                  <c:v>22.4</c:v>
                </c:pt>
                <c:pt idx="187">
                  <c:v>22.466666666666669</c:v>
                </c:pt>
                <c:pt idx="188">
                  <c:v>22.533333333333331</c:v>
                </c:pt>
                <c:pt idx="189">
                  <c:v>22.6</c:v>
                </c:pt>
                <c:pt idx="190">
                  <c:v>22.666666666666664</c:v>
                </c:pt>
                <c:pt idx="191">
                  <c:v>22.733333333333334</c:v>
                </c:pt>
                <c:pt idx="192">
                  <c:v>22.8</c:v>
                </c:pt>
                <c:pt idx="193">
                  <c:v>22.866666666666667</c:v>
                </c:pt>
                <c:pt idx="194">
                  <c:v>22.933333333333334</c:v>
                </c:pt>
                <c:pt idx="195">
                  <c:v>23</c:v>
                </c:pt>
                <c:pt idx="196">
                  <c:v>23.066666666666666</c:v>
                </c:pt>
                <c:pt idx="197">
                  <c:v>23.133333333333333</c:v>
                </c:pt>
                <c:pt idx="198">
                  <c:v>23.2</c:v>
                </c:pt>
                <c:pt idx="199">
                  <c:v>23.266666666666666</c:v>
                </c:pt>
                <c:pt idx="200">
                  <c:v>23.333333333333336</c:v>
                </c:pt>
                <c:pt idx="201">
                  <c:v>23.4</c:v>
                </c:pt>
                <c:pt idx="202">
                  <c:v>23.466666666666669</c:v>
                </c:pt>
                <c:pt idx="203">
                  <c:v>23.533333333333331</c:v>
                </c:pt>
                <c:pt idx="204">
                  <c:v>23.6</c:v>
                </c:pt>
                <c:pt idx="205">
                  <c:v>23.666666666666664</c:v>
                </c:pt>
                <c:pt idx="206">
                  <c:v>23.733333333333334</c:v>
                </c:pt>
                <c:pt idx="207">
                  <c:v>23.8</c:v>
                </c:pt>
                <c:pt idx="208">
                  <c:v>23.866666666666667</c:v>
                </c:pt>
                <c:pt idx="209">
                  <c:v>23.933333333333334</c:v>
                </c:pt>
                <c:pt idx="210">
                  <c:v>24</c:v>
                </c:pt>
                <c:pt idx="211">
                  <c:v>24.066666666666666</c:v>
                </c:pt>
                <c:pt idx="212">
                  <c:v>24.133333333333333</c:v>
                </c:pt>
                <c:pt idx="213">
                  <c:v>24.2</c:v>
                </c:pt>
                <c:pt idx="214">
                  <c:v>24.266666666666666</c:v>
                </c:pt>
                <c:pt idx="215">
                  <c:v>24.333333333333336</c:v>
                </c:pt>
                <c:pt idx="216">
                  <c:v>24.4</c:v>
                </c:pt>
                <c:pt idx="217">
                  <c:v>24.466666666666669</c:v>
                </c:pt>
                <c:pt idx="218">
                  <c:v>24.533333333333331</c:v>
                </c:pt>
                <c:pt idx="219">
                  <c:v>24.6</c:v>
                </c:pt>
                <c:pt idx="220">
                  <c:v>24.666666666666664</c:v>
                </c:pt>
                <c:pt idx="221">
                  <c:v>24.733333333333334</c:v>
                </c:pt>
                <c:pt idx="222">
                  <c:v>24.8</c:v>
                </c:pt>
                <c:pt idx="223">
                  <c:v>24.866666666666667</c:v>
                </c:pt>
                <c:pt idx="224">
                  <c:v>24.933333333333334</c:v>
                </c:pt>
                <c:pt idx="225">
                  <c:v>25</c:v>
                </c:pt>
                <c:pt idx="226">
                  <c:v>25.066666666666666</c:v>
                </c:pt>
                <c:pt idx="227">
                  <c:v>25.133333333333333</c:v>
                </c:pt>
                <c:pt idx="228">
                  <c:v>25.2</c:v>
                </c:pt>
                <c:pt idx="229">
                  <c:v>25.266666666666666</c:v>
                </c:pt>
                <c:pt idx="230">
                  <c:v>25.333333333333336</c:v>
                </c:pt>
                <c:pt idx="231">
                  <c:v>25.4</c:v>
                </c:pt>
                <c:pt idx="232">
                  <c:v>25.466666666666669</c:v>
                </c:pt>
                <c:pt idx="233">
                  <c:v>25.533333333333331</c:v>
                </c:pt>
                <c:pt idx="234">
                  <c:v>25.6</c:v>
                </c:pt>
                <c:pt idx="235">
                  <c:v>25.666666666666664</c:v>
                </c:pt>
                <c:pt idx="236">
                  <c:v>25.733333333333334</c:v>
                </c:pt>
                <c:pt idx="237">
                  <c:v>25.8</c:v>
                </c:pt>
                <c:pt idx="238">
                  <c:v>25.866666666666667</c:v>
                </c:pt>
                <c:pt idx="239">
                  <c:v>25.933333333333334</c:v>
                </c:pt>
                <c:pt idx="240">
                  <c:v>26</c:v>
                </c:pt>
                <c:pt idx="241">
                  <c:v>26.066666666666666</c:v>
                </c:pt>
                <c:pt idx="242">
                  <c:v>26.133333333333333</c:v>
                </c:pt>
                <c:pt idx="243">
                  <c:v>26.2</c:v>
                </c:pt>
                <c:pt idx="244">
                  <c:v>26.266666666666666</c:v>
                </c:pt>
                <c:pt idx="245">
                  <c:v>26.333333333333332</c:v>
                </c:pt>
                <c:pt idx="246">
                  <c:v>26.4</c:v>
                </c:pt>
                <c:pt idx="247">
                  <c:v>26.466666666666665</c:v>
                </c:pt>
                <c:pt idx="248">
                  <c:v>26.533333333333335</c:v>
                </c:pt>
                <c:pt idx="249">
                  <c:v>26.6</c:v>
                </c:pt>
                <c:pt idx="250">
                  <c:v>26.666666666666668</c:v>
                </c:pt>
                <c:pt idx="251">
                  <c:v>26.733333333333334</c:v>
                </c:pt>
                <c:pt idx="252">
                  <c:v>26.8</c:v>
                </c:pt>
                <c:pt idx="253">
                  <c:v>26.866666666666667</c:v>
                </c:pt>
                <c:pt idx="254">
                  <c:v>26.933333333333334</c:v>
                </c:pt>
                <c:pt idx="255">
                  <c:v>27</c:v>
                </c:pt>
                <c:pt idx="256">
                  <c:v>27.066666666666666</c:v>
                </c:pt>
                <c:pt idx="257">
                  <c:v>27.133333333333333</c:v>
                </c:pt>
                <c:pt idx="258">
                  <c:v>27.2</c:v>
                </c:pt>
                <c:pt idx="259">
                  <c:v>27.266666666666666</c:v>
                </c:pt>
                <c:pt idx="260">
                  <c:v>27.333333333333332</c:v>
                </c:pt>
                <c:pt idx="261">
                  <c:v>27.4</c:v>
                </c:pt>
                <c:pt idx="262">
                  <c:v>27.466666666666665</c:v>
                </c:pt>
                <c:pt idx="263">
                  <c:v>27.533333333333335</c:v>
                </c:pt>
                <c:pt idx="264">
                  <c:v>27.6</c:v>
                </c:pt>
                <c:pt idx="265">
                  <c:v>27.666666666666668</c:v>
                </c:pt>
                <c:pt idx="266">
                  <c:v>27.733333333333334</c:v>
                </c:pt>
                <c:pt idx="267">
                  <c:v>27.8</c:v>
                </c:pt>
                <c:pt idx="268">
                  <c:v>27.866666666666667</c:v>
                </c:pt>
                <c:pt idx="269">
                  <c:v>27.933333333333334</c:v>
                </c:pt>
                <c:pt idx="270">
                  <c:v>28</c:v>
                </c:pt>
                <c:pt idx="271">
                  <c:v>28.066666666666666</c:v>
                </c:pt>
                <c:pt idx="272">
                  <c:v>28.133333333333333</c:v>
                </c:pt>
                <c:pt idx="273">
                  <c:v>28.2</c:v>
                </c:pt>
                <c:pt idx="274">
                  <c:v>28.266666666666666</c:v>
                </c:pt>
                <c:pt idx="275">
                  <c:v>28.333333333333332</c:v>
                </c:pt>
                <c:pt idx="276">
                  <c:v>28.4</c:v>
                </c:pt>
                <c:pt idx="277">
                  <c:v>28.466666666666665</c:v>
                </c:pt>
                <c:pt idx="278">
                  <c:v>28.533333333333335</c:v>
                </c:pt>
                <c:pt idx="279">
                  <c:v>28.6</c:v>
                </c:pt>
                <c:pt idx="280">
                  <c:v>28.666666666666668</c:v>
                </c:pt>
                <c:pt idx="281">
                  <c:v>28.733333333333334</c:v>
                </c:pt>
                <c:pt idx="282">
                  <c:v>28.8</c:v>
                </c:pt>
                <c:pt idx="283">
                  <c:v>28.866666666666667</c:v>
                </c:pt>
                <c:pt idx="284">
                  <c:v>28.933333333333334</c:v>
                </c:pt>
                <c:pt idx="285">
                  <c:v>29</c:v>
                </c:pt>
                <c:pt idx="286">
                  <c:v>29.066666666666666</c:v>
                </c:pt>
                <c:pt idx="287">
                  <c:v>29.133333333333333</c:v>
                </c:pt>
                <c:pt idx="288">
                  <c:v>29.2</c:v>
                </c:pt>
                <c:pt idx="289">
                  <c:v>29.266666666666666</c:v>
                </c:pt>
                <c:pt idx="290">
                  <c:v>29.333333333333332</c:v>
                </c:pt>
                <c:pt idx="291">
                  <c:v>29.4</c:v>
                </c:pt>
                <c:pt idx="292">
                  <c:v>29.466666666666665</c:v>
                </c:pt>
                <c:pt idx="293">
                  <c:v>29.533333333333335</c:v>
                </c:pt>
                <c:pt idx="294">
                  <c:v>29.6</c:v>
                </c:pt>
                <c:pt idx="295">
                  <c:v>29.666666666666668</c:v>
                </c:pt>
                <c:pt idx="296">
                  <c:v>29.733333333333334</c:v>
                </c:pt>
                <c:pt idx="297">
                  <c:v>29.8</c:v>
                </c:pt>
                <c:pt idx="298">
                  <c:v>29.866666666666667</c:v>
                </c:pt>
                <c:pt idx="299">
                  <c:v>29.933333333333334</c:v>
                </c:pt>
                <c:pt idx="300">
                  <c:v>30</c:v>
                </c:pt>
                <c:pt idx="301">
                  <c:v>30.066666666666666</c:v>
                </c:pt>
                <c:pt idx="302">
                  <c:v>30.133333333333333</c:v>
                </c:pt>
                <c:pt idx="303">
                  <c:v>30.2</c:v>
                </c:pt>
                <c:pt idx="304">
                  <c:v>30.266666666666666</c:v>
                </c:pt>
                <c:pt idx="305">
                  <c:v>30.333333333333332</c:v>
                </c:pt>
                <c:pt idx="306">
                  <c:v>30.4</c:v>
                </c:pt>
                <c:pt idx="307">
                  <c:v>30.466666666666665</c:v>
                </c:pt>
                <c:pt idx="308">
                  <c:v>30.533333333333335</c:v>
                </c:pt>
                <c:pt idx="309">
                  <c:v>30.6</c:v>
                </c:pt>
                <c:pt idx="310">
                  <c:v>30.666666666666668</c:v>
                </c:pt>
                <c:pt idx="311">
                  <c:v>30.733333333333334</c:v>
                </c:pt>
                <c:pt idx="312">
                  <c:v>30.8</c:v>
                </c:pt>
                <c:pt idx="313">
                  <c:v>30.866666666666667</c:v>
                </c:pt>
                <c:pt idx="314">
                  <c:v>30.933333333333334</c:v>
                </c:pt>
                <c:pt idx="315">
                  <c:v>31</c:v>
                </c:pt>
                <c:pt idx="316">
                  <c:v>31.066666666666666</c:v>
                </c:pt>
                <c:pt idx="317">
                  <c:v>31.133333333333333</c:v>
                </c:pt>
                <c:pt idx="318">
                  <c:v>31.2</c:v>
                </c:pt>
                <c:pt idx="319">
                  <c:v>31.266666666666666</c:v>
                </c:pt>
                <c:pt idx="320">
                  <c:v>31.333333333333332</c:v>
                </c:pt>
                <c:pt idx="321">
                  <c:v>31.4</c:v>
                </c:pt>
                <c:pt idx="322">
                  <c:v>31.466666666666665</c:v>
                </c:pt>
                <c:pt idx="323">
                  <c:v>31.533333333333335</c:v>
                </c:pt>
                <c:pt idx="324">
                  <c:v>31.6</c:v>
                </c:pt>
                <c:pt idx="325">
                  <c:v>31.666666666666668</c:v>
                </c:pt>
                <c:pt idx="326">
                  <c:v>31.733333333333334</c:v>
                </c:pt>
                <c:pt idx="327">
                  <c:v>31.8</c:v>
                </c:pt>
                <c:pt idx="328">
                  <c:v>31.866666666666667</c:v>
                </c:pt>
                <c:pt idx="329">
                  <c:v>31.933333333333334</c:v>
                </c:pt>
                <c:pt idx="330">
                  <c:v>32</c:v>
                </c:pt>
                <c:pt idx="331">
                  <c:v>32.066666666666663</c:v>
                </c:pt>
                <c:pt idx="332">
                  <c:v>32.133333333333333</c:v>
                </c:pt>
                <c:pt idx="333">
                  <c:v>32.200000000000003</c:v>
                </c:pt>
                <c:pt idx="334">
                  <c:v>32.266666666666666</c:v>
                </c:pt>
                <c:pt idx="335">
                  <c:v>32.333333333333329</c:v>
                </c:pt>
                <c:pt idx="336">
                  <c:v>32.4</c:v>
                </c:pt>
                <c:pt idx="337">
                  <c:v>32.466666666666669</c:v>
                </c:pt>
                <c:pt idx="338">
                  <c:v>32.533333333333331</c:v>
                </c:pt>
                <c:pt idx="339">
                  <c:v>32.6</c:v>
                </c:pt>
                <c:pt idx="340">
                  <c:v>32.666666666666671</c:v>
                </c:pt>
                <c:pt idx="341">
                  <c:v>32.733333333333334</c:v>
                </c:pt>
                <c:pt idx="342">
                  <c:v>32.799999999999997</c:v>
                </c:pt>
                <c:pt idx="343">
                  <c:v>32.866666666666667</c:v>
                </c:pt>
                <c:pt idx="344">
                  <c:v>32.933333333333337</c:v>
                </c:pt>
                <c:pt idx="345">
                  <c:v>33</c:v>
                </c:pt>
                <c:pt idx="346">
                  <c:v>33.066666666666663</c:v>
                </c:pt>
                <c:pt idx="347">
                  <c:v>33.133333333333333</c:v>
                </c:pt>
                <c:pt idx="348">
                  <c:v>33.200000000000003</c:v>
                </c:pt>
                <c:pt idx="349">
                  <c:v>33.266666666666666</c:v>
                </c:pt>
                <c:pt idx="350">
                  <c:v>33.333333333333329</c:v>
                </c:pt>
                <c:pt idx="351">
                  <c:v>33.4</c:v>
                </c:pt>
                <c:pt idx="352">
                  <c:v>33.466666666666669</c:v>
                </c:pt>
                <c:pt idx="353">
                  <c:v>33.533333333333331</c:v>
                </c:pt>
                <c:pt idx="354">
                  <c:v>33.6</c:v>
                </c:pt>
                <c:pt idx="355">
                  <c:v>33.666666666666671</c:v>
                </c:pt>
                <c:pt idx="356">
                  <c:v>33.733333333333334</c:v>
                </c:pt>
                <c:pt idx="357">
                  <c:v>33.799999999999997</c:v>
                </c:pt>
                <c:pt idx="358">
                  <c:v>33.866666666666667</c:v>
                </c:pt>
                <c:pt idx="359">
                  <c:v>33.933333333333337</c:v>
                </c:pt>
                <c:pt idx="360">
                  <c:v>34</c:v>
                </c:pt>
                <c:pt idx="361">
                  <c:v>34.066666666666663</c:v>
                </c:pt>
                <c:pt idx="362">
                  <c:v>34.133333333333333</c:v>
                </c:pt>
                <c:pt idx="363">
                  <c:v>34.200000000000003</c:v>
                </c:pt>
                <c:pt idx="364">
                  <c:v>34.266666666666666</c:v>
                </c:pt>
                <c:pt idx="365">
                  <c:v>34.333333333333329</c:v>
                </c:pt>
                <c:pt idx="366">
                  <c:v>34.4</c:v>
                </c:pt>
                <c:pt idx="367">
                  <c:v>34.466666666666669</c:v>
                </c:pt>
                <c:pt idx="368">
                  <c:v>34.533333333333331</c:v>
                </c:pt>
                <c:pt idx="369">
                  <c:v>34.6</c:v>
                </c:pt>
                <c:pt idx="370">
                  <c:v>34.666666666666671</c:v>
                </c:pt>
                <c:pt idx="371">
                  <c:v>34.733333333333334</c:v>
                </c:pt>
                <c:pt idx="372">
                  <c:v>34.799999999999997</c:v>
                </c:pt>
                <c:pt idx="373">
                  <c:v>34.866666666666667</c:v>
                </c:pt>
                <c:pt idx="374">
                  <c:v>34.933333333333337</c:v>
                </c:pt>
                <c:pt idx="375">
                  <c:v>35</c:v>
                </c:pt>
                <c:pt idx="376">
                  <c:v>35.066666666666663</c:v>
                </c:pt>
                <c:pt idx="377">
                  <c:v>35.133333333333333</c:v>
                </c:pt>
                <c:pt idx="378">
                  <c:v>35.200000000000003</c:v>
                </c:pt>
                <c:pt idx="379">
                  <c:v>35.266666666666666</c:v>
                </c:pt>
                <c:pt idx="380">
                  <c:v>35.333333333333329</c:v>
                </c:pt>
                <c:pt idx="381">
                  <c:v>35.4</c:v>
                </c:pt>
                <c:pt idx="382">
                  <c:v>35.466666666666669</c:v>
                </c:pt>
                <c:pt idx="383">
                  <c:v>35.533333333333331</c:v>
                </c:pt>
                <c:pt idx="384">
                  <c:v>35.6</c:v>
                </c:pt>
                <c:pt idx="385">
                  <c:v>35.666666666666671</c:v>
                </c:pt>
                <c:pt idx="386">
                  <c:v>35.733333333333334</c:v>
                </c:pt>
                <c:pt idx="387">
                  <c:v>35.799999999999997</c:v>
                </c:pt>
                <c:pt idx="388">
                  <c:v>35.866666666666667</c:v>
                </c:pt>
                <c:pt idx="389">
                  <c:v>35.933333333333337</c:v>
                </c:pt>
                <c:pt idx="390">
                  <c:v>36</c:v>
                </c:pt>
                <c:pt idx="391">
                  <c:v>36.066666666666663</c:v>
                </c:pt>
                <c:pt idx="392">
                  <c:v>36.133333333333333</c:v>
                </c:pt>
                <c:pt idx="393">
                  <c:v>36.200000000000003</c:v>
                </c:pt>
                <c:pt idx="394">
                  <c:v>36.266666666666666</c:v>
                </c:pt>
                <c:pt idx="395">
                  <c:v>36.333333333333329</c:v>
                </c:pt>
                <c:pt idx="396">
                  <c:v>36.4</c:v>
                </c:pt>
                <c:pt idx="397">
                  <c:v>36.466666666666669</c:v>
                </c:pt>
                <c:pt idx="398">
                  <c:v>36.533333333333331</c:v>
                </c:pt>
                <c:pt idx="399">
                  <c:v>36.6</c:v>
                </c:pt>
                <c:pt idx="400">
                  <c:v>36.666666666666671</c:v>
                </c:pt>
                <c:pt idx="401">
                  <c:v>36.733333333333334</c:v>
                </c:pt>
                <c:pt idx="402">
                  <c:v>36.799999999999997</c:v>
                </c:pt>
                <c:pt idx="403">
                  <c:v>36.866666666666667</c:v>
                </c:pt>
                <c:pt idx="404">
                  <c:v>36.933333333333337</c:v>
                </c:pt>
                <c:pt idx="405">
                  <c:v>37</c:v>
                </c:pt>
                <c:pt idx="406">
                  <c:v>37.066666666666663</c:v>
                </c:pt>
                <c:pt idx="407">
                  <c:v>37.133333333333333</c:v>
                </c:pt>
                <c:pt idx="408">
                  <c:v>37.200000000000003</c:v>
                </c:pt>
                <c:pt idx="409">
                  <c:v>37.266666666666666</c:v>
                </c:pt>
                <c:pt idx="410">
                  <c:v>37.333333333333329</c:v>
                </c:pt>
                <c:pt idx="411">
                  <c:v>37.4</c:v>
                </c:pt>
                <c:pt idx="412">
                  <c:v>37.466666666666669</c:v>
                </c:pt>
                <c:pt idx="413">
                  <c:v>37.533333333333331</c:v>
                </c:pt>
                <c:pt idx="414">
                  <c:v>37.6</c:v>
                </c:pt>
                <c:pt idx="415">
                  <c:v>37.666666666666671</c:v>
                </c:pt>
                <c:pt idx="416">
                  <c:v>37.733333333333334</c:v>
                </c:pt>
                <c:pt idx="417">
                  <c:v>37.799999999999997</c:v>
                </c:pt>
                <c:pt idx="418">
                  <c:v>37.866666666666667</c:v>
                </c:pt>
                <c:pt idx="419">
                  <c:v>37.933333333333337</c:v>
                </c:pt>
                <c:pt idx="420">
                  <c:v>38</c:v>
                </c:pt>
                <c:pt idx="421">
                  <c:v>38.066666666666663</c:v>
                </c:pt>
                <c:pt idx="422">
                  <c:v>38.133333333333333</c:v>
                </c:pt>
                <c:pt idx="423">
                  <c:v>38.200000000000003</c:v>
                </c:pt>
                <c:pt idx="424">
                  <c:v>38.266666666666666</c:v>
                </c:pt>
                <c:pt idx="425">
                  <c:v>38.333333333333329</c:v>
                </c:pt>
                <c:pt idx="426">
                  <c:v>38.4</c:v>
                </c:pt>
                <c:pt idx="427">
                  <c:v>38.466666666666669</c:v>
                </c:pt>
                <c:pt idx="428">
                  <c:v>38.533333333333331</c:v>
                </c:pt>
                <c:pt idx="429">
                  <c:v>38.6</c:v>
                </c:pt>
                <c:pt idx="430">
                  <c:v>38.666666666666671</c:v>
                </c:pt>
                <c:pt idx="431">
                  <c:v>38.733333333333334</c:v>
                </c:pt>
                <c:pt idx="432">
                  <c:v>38.799999999999997</c:v>
                </c:pt>
                <c:pt idx="433">
                  <c:v>38.866666666666667</c:v>
                </c:pt>
                <c:pt idx="434">
                  <c:v>38.933333333333337</c:v>
                </c:pt>
                <c:pt idx="435">
                  <c:v>39</c:v>
                </c:pt>
                <c:pt idx="436">
                  <c:v>39.066666666666663</c:v>
                </c:pt>
                <c:pt idx="437">
                  <c:v>39.133333333333333</c:v>
                </c:pt>
                <c:pt idx="438">
                  <c:v>39.200000000000003</c:v>
                </c:pt>
                <c:pt idx="439">
                  <c:v>39.266666666666666</c:v>
                </c:pt>
                <c:pt idx="440">
                  <c:v>39.333333333333329</c:v>
                </c:pt>
                <c:pt idx="441">
                  <c:v>39.4</c:v>
                </c:pt>
                <c:pt idx="442">
                  <c:v>39.466666666666669</c:v>
                </c:pt>
                <c:pt idx="443">
                  <c:v>39.533333333333331</c:v>
                </c:pt>
                <c:pt idx="444">
                  <c:v>39.6</c:v>
                </c:pt>
                <c:pt idx="445">
                  <c:v>39.666666666666671</c:v>
                </c:pt>
                <c:pt idx="446">
                  <c:v>39.733333333333334</c:v>
                </c:pt>
                <c:pt idx="447">
                  <c:v>39.799999999999997</c:v>
                </c:pt>
                <c:pt idx="448">
                  <c:v>39.866666666666667</c:v>
                </c:pt>
                <c:pt idx="449">
                  <c:v>39.933333333333337</c:v>
                </c:pt>
                <c:pt idx="450">
                  <c:v>40</c:v>
                </c:pt>
                <c:pt idx="451">
                  <c:v>40.066666666666663</c:v>
                </c:pt>
                <c:pt idx="452">
                  <c:v>40.133333333333333</c:v>
                </c:pt>
                <c:pt idx="453">
                  <c:v>40.200000000000003</c:v>
                </c:pt>
                <c:pt idx="454">
                  <c:v>40.266666666666666</c:v>
                </c:pt>
                <c:pt idx="455">
                  <c:v>40.333333333333329</c:v>
                </c:pt>
                <c:pt idx="456">
                  <c:v>40.4</c:v>
                </c:pt>
                <c:pt idx="457">
                  <c:v>40.466666666666669</c:v>
                </c:pt>
                <c:pt idx="458">
                  <c:v>40.533333333333331</c:v>
                </c:pt>
                <c:pt idx="459">
                  <c:v>40.6</c:v>
                </c:pt>
                <c:pt idx="460">
                  <c:v>40.666666666666671</c:v>
                </c:pt>
                <c:pt idx="461">
                  <c:v>40.733333333333334</c:v>
                </c:pt>
                <c:pt idx="462">
                  <c:v>40.799999999999997</c:v>
                </c:pt>
                <c:pt idx="463">
                  <c:v>40.866666666666667</c:v>
                </c:pt>
                <c:pt idx="464">
                  <c:v>40.933333333333337</c:v>
                </c:pt>
                <c:pt idx="465">
                  <c:v>41</c:v>
                </c:pt>
                <c:pt idx="466">
                  <c:v>41.066666666666663</c:v>
                </c:pt>
                <c:pt idx="467">
                  <c:v>41.133333333333333</c:v>
                </c:pt>
                <c:pt idx="468">
                  <c:v>41.2</c:v>
                </c:pt>
                <c:pt idx="469">
                  <c:v>41.266666666666666</c:v>
                </c:pt>
                <c:pt idx="470">
                  <c:v>41.333333333333329</c:v>
                </c:pt>
                <c:pt idx="471">
                  <c:v>41.4</c:v>
                </c:pt>
                <c:pt idx="472">
                  <c:v>41.466666666666669</c:v>
                </c:pt>
                <c:pt idx="473">
                  <c:v>41.533333333333331</c:v>
                </c:pt>
                <c:pt idx="474">
                  <c:v>41.6</c:v>
                </c:pt>
                <c:pt idx="475">
                  <c:v>41.666666666666671</c:v>
                </c:pt>
                <c:pt idx="476">
                  <c:v>41.733333333333334</c:v>
                </c:pt>
                <c:pt idx="477">
                  <c:v>41.8</c:v>
                </c:pt>
                <c:pt idx="478">
                  <c:v>41.866666666666667</c:v>
                </c:pt>
                <c:pt idx="479">
                  <c:v>41.933333333333337</c:v>
                </c:pt>
                <c:pt idx="480">
                  <c:v>42</c:v>
                </c:pt>
                <c:pt idx="481">
                  <c:v>42.06666666666667</c:v>
                </c:pt>
                <c:pt idx="482">
                  <c:v>42.133333333333333</c:v>
                </c:pt>
                <c:pt idx="483">
                  <c:v>42.2</c:v>
                </c:pt>
                <c:pt idx="484">
                  <c:v>42.266666666666666</c:v>
                </c:pt>
                <c:pt idx="485">
                  <c:v>42.333333333333336</c:v>
                </c:pt>
                <c:pt idx="486">
                  <c:v>42.4</c:v>
                </c:pt>
                <c:pt idx="487">
                  <c:v>42.466666666666669</c:v>
                </c:pt>
                <c:pt idx="488">
                  <c:v>42.533333333333331</c:v>
                </c:pt>
                <c:pt idx="489">
                  <c:v>42.6</c:v>
                </c:pt>
                <c:pt idx="490">
                  <c:v>42.666666666666664</c:v>
                </c:pt>
                <c:pt idx="491">
                  <c:v>42.733333333333334</c:v>
                </c:pt>
                <c:pt idx="492">
                  <c:v>42.8</c:v>
                </c:pt>
                <c:pt idx="493">
                  <c:v>42.866666666666667</c:v>
                </c:pt>
                <c:pt idx="494">
                  <c:v>42.93333333333333</c:v>
                </c:pt>
                <c:pt idx="495">
                  <c:v>43</c:v>
                </c:pt>
                <c:pt idx="496">
                  <c:v>43.06666666666667</c:v>
                </c:pt>
                <c:pt idx="497">
                  <c:v>43.133333333333333</c:v>
                </c:pt>
                <c:pt idx="498">
                  <c:v>43.2</c:v>
                </c:pt>
                <c:pt idx="499">
                  <c:v>43.266666666666666</c:v>
                </c:pt>
                <c:pt idx="500">
                  <c:v>43.333333333333336</c:v>
                </c:pt>
                <c:pt idx="501">
                  <c:v>43.4</c:v>
                </c:pt>
                <c:pt idx="502">
                  <c:v>43.466666666666669</c:v>
                </c:pt>
                <c:pt idx="503">
                  <c:v>43.533333333333331</c:v>
                </c:pt>
                <c:pt idx="504">
                  <c:v>43.6</c:v>
                </c:pt>
                <c:pt idx="505">
                  <c:v>43.666666666666664</c:v>
                </c:pt>
                <c:pt idx="506">
                  <c:v>43.733333333333334</c:v>
                </c:pt>
                <c:pt idx="507">
                  <c:v>43.8</c:v>
                </c:pt>
                <c:pt idx="508">
                  <c:v>43.866666666666667</c:v>
                </c:pt>
                <c:pt idx="509">
                  <c:v>43.93333333333333</c:v>
                </c:pt>
                <c:pt idx="510">
                  <c:v>44</c:v>
                </c:pt>
                <c:pt idx="511">
                  <c:v>44.06666666666667</c:v>
                </c:pt>
                <c:pt idx="512">
                  <c:v>44.133333333333333</c:v>
                </c:pt>
                <c:pt idx="513">
                  <c:v>44.2</c:v>
                </c:pt>
                <c:pt idx="514">
                  <c:v>44.266666666666666</c:v>
                </c:pt>
                <c:pt idx="515">
                  <c:v>44.333333333333336</c:v>
                </c:pt>
                <c:pt idx="516">
                  <c:v>44.4</c:v>
                </c:pt>
                <c:pt idx="517">
                  <c:v>44.466666666666669</c:v>
                </c:pt>
                <c:pt idx="518">
                  <c:v>44.533333333333331</c:v>
                </c:pt>
                <c:pt idx="519">
                  <c:v>44.6</c:v>
                </c:pt>
                <c:pt idx="520">
                  <c:v>44.666666666666664</c:v>
                </c:pt>
                <c:pt idx="521">
                  <c:v>44.733333333333334</c:v>
                </c:pt>
                <c:pt idx="522">
                  <c:v>44.8</c:v>
                </c:pt>
                <c:pt idx="523">
                  <c:v>44.866666666666667</c:v>
                </c:pt>
                <c:pt idx="524">
                  <c:v>44.93333333333333</c:v>
                </c:pt>
                <c:pt idx="525">
                  <c:v>45</c:v>
                </c:pt>
                <c:pt idx="526">
                  <c:v>45.06666666666667</c:v>
                </c:pt>
                <c:pt idx="527">
                  <c:v>45.133333333333333</c:v>
                </c:pt>
                <c:pt idx="528">
                  <c:v>45.2</c:v>
                </c:pt>
                <c:pt idx="529">
                  <c:v>45.266666666666666</c:v>
                </c:pt>
                <c:pt idx="530">
                  <c:v>45.333333333333336</c:v>
                </c:pt>
                <c:pt idx="531">
                  <c:v>45.4</c:v>
                </c:pt>
                <c:pt idx="532">
                  <c:v>45.466666666666669</c:v>
                </c:pt>
                <c:pt idx="533">
                  <c:v>45.533333333333331</c:v>
                </c:pt>
                <c:pt idx="534">
                  <c:v>45.6</c:v>
                </c:pt>
                <c:pt idx="535">
                  <c:v>45.666666666666664</c:v>
                </c:pt>
                <c:pt idx="536">
                  <c:v>45.733333333333334</c:v>
                </c:pt>
                <c:pt idx="537">
                  <c:v>45.8</c:v>
                </c:pt>
                <c:pt idx="538">
                  <c:v>45.866666666666667</c:v>
                </c:pt>
                <c:pt idx="539">
                  <c:v>45.93333333333333</c:v>
                </c:pt>
                <c:pt idx="540">
                  <c:v>46</c:v>
                </c:pt>
                <c:pt idx="541">
                  <c:v>46.06666666666667</c:v>
                </c:pt>
                <c:pt idx="542">
                  <c:v>46.133333333333333</c:v>
                </c:pt>
                <c:pt idx="543">
                  <c:v>46.2</c:v>
                </c:pt>
                <c:pt idx="544">
                  <c:v>46.266666666666666</c:v>
                </c:pt>
                <c:pt idx="545">
                  <c:v>46.333333333333336</c:v>
                </c:pt>
                <c:pt idx="546">
                  <c:v>46.4</c:v>
                </c:pt>
                <c:pt idx="547">
                  <c:v>46.466666666666669</c:v>
                </c:pt>
                <c:pt idx="548">
                  <c:v>46.533333333333331</c:v>
                </c:pt>
                <c:pt idx="549">
                  <c:v>46.6</c:v>
                </c:pt>
                <c:pt idx="550">
                  <c:v>46.666666666666664</c:v>
                </c:pt>
                <c:pt idx="551">
                  <c:v>46.733333333333334</c:v>
                </c:pt>
                <c:pt idx="552">
                  <c:v>46.8</c:v>
                </c:pt>
                <c:pt idx="553">
                  <c:v>46.866666666666667</c:v>
                </c:pt>
                <c:pt idx="554">
                  <c:v>46.93333333333333</c:v>
                </c:pt>
                <c:pt idx="555">
                  <c:v>47</c:v>
                </c:pt>
                <c:pt idx="556">
                  <c:v>47.06666666666667</c:v>
                </c:pt>
                <c:pt idx="557">
                  <c:v>47.133333333333333</c:v>
                </c:pt>
                <c:pt idx="558">
                  <c:v>47.2</c:v>
                </c:pt>
                <c:pt idx="559">
                  <c:v>47.266666666666666</c:v>
                </c:pt>
                <c:pt idx="560">
                  <c:v>47.333333333333336</c:v>
                </c:pt>
                <c:pt idx="561">
                  <c:v>47.4</c:v>
                </c:pt>
                <c:pt idx="562">
                  <c:v>47.466666666666669</c:v>
                </c:pt>
                <c:pt idx="563">
                  <c:v>47.533333333333331</c:v>
                </c:pt>
                <c:pt idx="564">
                  <c:v>47.6</c:v>
                </c:pt>
                <c:pt idx="565">
                  <c:v>47.666666666666664</c:v>
                </c:pt>
                <c:pt idx="566">
                  <c:v>47.733333333333334</c:v>
                </c:pt>
                <c:pt idx="567">
                  <c:v>47.8</c:v>
                </c:pt>
                <c:pt idx="568">
                  <c:v>47.866666666666667</c:v>
                </c:pt>
                <c:pt idx="569">
                  <c:v>47.93333333333333</c:v>
                </c:pt>
                <c:pt idx="570">
                  <c:v>48</c:v>
                </c:pt>
                <c:pt idx="571">
                  <c:v>48.06666666666667</c:v>
                </c:pt>
                <c:pt idx="572">
                  <c:v>48.133333333333333</c:v>
                </c:pt>
                <c:pt idx="573">
                  <c:v>48.2</c:v>
                </c:pt>
                <c:pt idx="574">
                  <c:v>48.266666666666666</c:v>
                </c:pt>
                <c:pt idx="575">
                  <c:v>48.333333333333336</c:v>
                </c:pt>
                <c:pt idx="576">
                  <c:v>48.4</c:v>
                </c:pt>
                <c:pt idx="577">
                  <c:v>48.466666666666669</c:v>
                </c:pt>
                <c:pt idx="578">
                  <c:v>48.533333333333331</c:v>
                </c:pt>
                <c:pt idx="579">
                  <c:v>48.6</c:v>
                </c:pt>
                <c:pt idx="580">
                  <c:v>48.666666666666664</c:v>
                </c:pt>
                <c:pt idx="581">
                  <c:v>48.733333333333334</c:v>
                </c:pt>
                <c:pt idx="582">
                  <c:v>48.8</c:v>
                </c:pt>
                <c:pt idx="583">
                  <c:v>48.866666666666667</c:v>
                </c:pt>
                <c:pt idx="584">
                  <c:v>48.93333333333333</c:v>
                </c:pt>
                <c:pt idx="585">
                  <c:v>49</c:v>
                </c:pt>
                <c:pt idx="586">
                  <c:v>49.06666666666667</c:v>
                </c:pt>
                <c:pt idx="587">
                  <c:v>49.133333333333333</c:v>
                </c:pt>
                <c:pt idx="588">
                  <c:v>49.2</c:v>
                </c:pt>
                <c:pt idx="589">
                  <c:v>49.266666666666666</c:v>
                </c:pt>
                <c:pt idx="590">
                  <c:v>49.333333333333336</c:v>
                </c:pt>
                <c:pt idx="591">
                  <c:v>49.4</c:v>
                </c:pt>
                <c:pt idx="592">
                  <c:v>49.466666666666669</c:v>
                </c:pt>
                <c:pt idx="593">
                  <c:v>49.533333333333331</c:v>
                </c:pt>
                <c:pt idx="594">
                  <c:v>49.6</c:v>
                </c:pt>
                <c:pt idx="595">
                  <c:v>49.666666666666664</c:v>
                </c:pt>
                <c:pt idx="596">
                  <c:v>49.733333333333334</c:v>
                </c:pt>
                <c:pt idx="597">
                  <c:v>49.8</c:v>
                </c:pt>
                <c:pt idx="598">
                  <c:v>49.866666666666667</c:v>
                </c:pt>
                <c:pt idx="599">
                  <c:v>49.93333333333333</c:v>
                </c:pt>
              </c:numCache>
            </c:numRef>
          </c:cat>
          <c:val>
            <c:numRef>
              <c:f>'Triangular Area'!$Y$4:$Y$603</c:f>
              <c:numCache>
                <c:formatCode>0.00000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4.1555555555555554E-2</c:v>
                </c:pt>
                <c:pt idx="227">
                  <c:v>4.1444444444444443E-2</c:v>
                </c:pt>
                <c:pt idx="228">
                  <c:v>4.1333333333333333E-2</c:v>
                </c:pt>
                <c:pt idx="229">
                  <c:v>4.1222222222222223E-2</c:v>
                </c:pt>
                <c:pt idx="230">
                  <c:v>4.1111111111111105E-2</c:v>
                </c:pt>
                <c:pt idx="231">
                  <c:v>4.1000000000000002E-2</c:v>
                </c:pt>
                <c:pt idx="232">
                  <c:v>4.0888888888888884E-2</c:v>
                </c:pt>
                <c:pt idx="233">
                  <c:v>4.0777777777777781E-2</c:v>
                </c:pt>
                <c:pt idx="234">
                  <c:v>4.0666666666666663E-2</c:v>
                </c:pt>
                <c:pt idx="235">
                  <c:v>4.055555555555556E-2</c:v>
                </c:pt>
                <c:pt idx="236">
                  <c:v>4.0444444444444443E-2</c:v>
                </c:pt>
                <c:pt idx="237">
                  <c:v>4.0333333333333332E-2</c:v>
                </c:pt>
                <c:pt idx="238">
                  <c:v>4.0222222222222222E-2</c:v>
                </c:pt>
                <c:pt idx="239">
                  <c:v>4.0111111111111111E-2</c:v>
                </c:pt>
                <c:pt idx="240">
                  <c:v>0.04</c:v>
                </c:pt>
                <c:pt idx="241">
                  <c:v>3.988888888888889E-2</c:v>
                </c:pt>
                <c:pt idx="242">
                  <c:v>3.977777777777778E-2</c:v>
                </c:pt>
                <c:pt idx="243">
                  <c:v>3.966666666666667E-2</c:v>
                </c:pt>
                <c:pt idx="244">
                  <c:v>3.9555555555555559E-2</c:v>
                </c:pt>
                <c:pt idx="245">
                  <c:v>3.9444444444444449E-2</c:v>
                </c:pt>
                <c:pt idx="246">
                  <c:v>3.9333333333333338E-2</c:v>
                </c:pt>
                <c:pt idx="247">
                  <c:v>3.9222222222222228E-2</c:v>
                </c:pt>
                <c:pt idx="248">
                  <c:v>3.911111111111111E-2</c:v>
                </c:pt>
                <c:pt idx="249">
                  <c:v>3.9E-2</c:v>
                </c:pt>
                <c:pt idx="250">
                  <c:v>3.888888888888889E-2</c:v>
                </c:pt>
                <c:pt idx="251">
                  <c:v>3.8777777777777779E-2</c:v>
                </c:pt>
                <c:pt idx="252">
                  <c:v>3.8666666666666669E-2</c:v>
                </c:pt>
                <c:pt idx="253">
                  <c:v>3.8555555555555558E-2</c:v>
                </c:pt>
                <c:pt idx="254">
                  <c:v>3.8444444444444441E-2</c:v>
                </c:pt>
                <c:pt idx="255">
                  <c:v>3.833333333333333E-2</c:v>
                </c:pt>
                <c:pt idx="256">
                  <c:v>3.822222222222222E-2</c:v>
                </c:pt>
                <c:pt idx="257">
                  <c:v>3.8111111111111109E-2</c:v>
                </c:pt>
                <c:pt idx="258">
                  <c:v>3.7999999999999999E-2</c:v>
                </c:pt>
                <c:pt idx="259">
                  <c:v>3.7888888888888889E-2</c:v>
                </c:pt>
                <c:pt idx="260">
                  <c:v>3.7777777777777778E-2</c:v>
                </c:pt>
                <c:pt idx="261">
                  <c:v>3.7666666666666668E-2</c:v>
                </c:pt>
                <c:pt idx="262">
                  <c:v>3.7555555555555557E-2</c:v>
                </c:pt>
                <c:pt idx="263">
                  <c:v>3.744444444444444E-2</c:v>
                </c:pt>
                <c:pt idx="264">
                  <c:v>3.7333333333333329E-2</c:v>
                </c:pt>
                <c:pt idx="265">
                  <c:v>3.7222222222222219E-2</c:v>
                </c:pt>
                <c:pt idx="266">
                  <c:v>3.7111111111111109E-2</c:v>
                </c:pt>
                <c:pt idx="267">
                  <c:v>3.6999999999999998E-2</c:v>
                </c:pt>
                <c:pt idx="268">
                  <c:v>3.6888888888888888E-2</c:v>
                </c:pt>
                <c:pt idx="269">
                  <c:v>3.6777777777777777E-2</c:v>
                </c:pt>
                <c:pt idx="270">
                  <c:v>3.6666666666666667E-2</c:v>
                </c:pt>
                <c:pt idx="271">
                  <c:v>3.6555555555555556E-2</c:v>
                </c:pt>
                <c:pt idx="272">
                  <c:v>3.6444444444444446E-2</c:v>
                </c:pt>
                <c:pt idx="273">
                  <c:v>3.6333333333333336E-2</c:v>
                </c:pt>
                <c:pt idx="274">
                  <c:v>3.6222222222222225E-2</c:v>
                </c:pt>
                <c:pt idx="275">
                  <c:v>3.6111111111111115E-2</c:v>
                </c:pt>
                <c:pt idx="276">
                  <c:v>3.6000000000000004E-2</c:v>
                </c:pt>
                <c:pt idx="277">
                  <c:v>3.5888888888888894E-2</c:v>
                </c:pt>
                <c:pt idx="278">
                  <c:v>3.5777777777777776E-2</c:v>
                </c:pt>
                <c:pt idx="279">
                  <c:v>3.5666666666666666E-2</c:v>
                </c:pt>
                <c:pt idx="280">
                  <c:v>3.5555555555555556E-2</c:v>
                </c:pt>
                <c:pt idx="281">
                  <c:v>3.5444444444444445E-2</c:v>
                </c:pt>
                <c:pt idx="282">
                  <c:v>3.5333333333333335E-2</c:v>
                </c:pt>
                <c:pt idx="283">
                  <c:v>3.5222222222222224E-2</c:v>
                </c:pt>
                <c:pt idx="284">
                  <c:v>3.5111111111111114E-2</c:v>
                </c:pt>
                <c:pt idx="285">
                  <c:v>3.5000000000000003E-2</c:v>
                </c:pt>
                <c:pt idx="286">
                  <c:v>3.4888888888888886E-2</c:v>
                </c:pt>
                <c:pt idx="287">
                  <c:v>3.4777777777777776E-2</c:v>
                </c:pt>
                <c:pt idx="288">
                  <c:v>3.4666666666666665E-2</c:v>
                </c:pt>
                <c:pt idx="289">
                  <c:v>3.4555555555555555E-2</c:v>
                </c:pt>
                <c:pt idx="290">
                  <c:v>3.4444444444444444E-2</c:v>
                </c:pt>
                <c:pt idx="291">
                  <c:v>3.4333333333333334E-2</c:v>
                </c:pt>
                <c:pt idx="292">
                  <c:v>3.4222222222222223E-2</c:v>
                </c:pt>
                <c:pt idx="293">
                  <c:v>3.4111111111111106E-2</c:v>
                </c:pt>
                <c:pt idx="294">
                  <c:v>3.3999999999999996E-2</c:v>
                </c:pt>
                <c:pt idx="295">
                  <c:v>3.3888888888888885E-2</c:v>
                </c:pt>
                <c:pt idx="296">
                  <c:v>3.3777777777777775E-2</c:v>
                </c:pt>
                <c:pt idx="297">
                  <c:v>3.3666666666666664E-2</c:v>
                </c:pt>
                <c:pt idx="298">
                  <c:v>3.3555555555555554E-2</c:v>
                </c:pt>
                <c:pt idx="299">
                  <c:v>3.3444444444444443E-2</c:v>
                </c:pt>
                <c:pt idx="300">
                  <c:v>3.3333333333333333E-2</c:v>
                </c:pt>
                <c:pt idx="301">
                  <c:v>3.3222222222222222E-2</c:v>
                </c:pt>
                <c:pt idx="302">
                  <c:v>3.3111111111111112E-2</c:v>
                </c:pt>
                <c:pt idx="303">
                  <c:v>3.3000000000000002E-2</c:v>
                </c:pt>
                <c:pt idx="304">
                  <c:v>3.2888888888888891E-2</c:v>
                </c:pt>
                <c:pt idx="305">
                  <c:v>3.2777777777777781E-2</c:v>
                </c:pt>
                <c:pt idx="306">
                  <c:v>3.266666666666667E-2</c:v>
                </c:pt>
                <c:pt idx="307">
                  <c:v>3.255555555555556E-2</c:v>
                </c:pt>
                <c:pt idx="308">
                  <c:v>3.2444444444444442E-2</c:v>
                </c:pt>
                <c:pt idx="309">
                  <c:v>3.2333333333333332E-2</c:v>
                </c:pt>
                <c:pt idx="310">
                  <c:v>3.2222222222222222E-2</c:v>
                </c:pt>
                <c:pt idx="311">
                  <c:v>3.2111111111111111E-2</c:v>
                </c:pt>
                <c:pt idx="312">
                  <c:v>3.2000000000000001E-2</c:v>
                </c:pt>
                <c:pt idx="313">
                  <c:v>3.188888888888889E-2</c:v>
                </c:pt>
                <c:pt idx="314">
                  <c:v>3.177777777777778E-2</c:v>
                </c:pt>
                <c:pt idx="315">
                  <c:v>3.1666666666666669E-2</c:v>
                </c:pt>
                <c:pt idx="316">
                  <c:v>3.1555555555555559E-2</c:v>
                </c:pt>
                <c:pt idx="317">
                  <c:v>3.1444444444444448E-2</c:v>
                </c:pt>
                <c:pt idx="318">
                  <c:v>3.1333333333333331E-2</c:v>
                </c:pt>
                <c:pt idx="319">
                  <c:v>3.1222222222222224E-2</c:v>
                </c:pt>
                <c:pt idx="320">
                  <c:v>3.1111111111111114E-2</c:v>
                </c:pt>
                <c:pt idx="321">
                  <c:v>3.1000000000000003E-2</c:v>
                </c:pt>
                <c:pt idx="322">
                  <c:v>3.0888888888888893E-2</c:v>
                </c:pt>
                <c:pt idx="323">
                  <c:v>3.0777777777777775E-2</c:v>
                </c:pt>
                <c:pt idx="324">
                  <c:v>3.0666666666666665E-2</c:v>
                </c:pt>
                <c:pt idx="325">
                  <c:v>3.0555555555555555E-2</c:v>
                </c:pt>
                <c:pt idx="326">
                  <c:v>3.0444444444444444E-2</c:v>
                </c:pt>
                <c:pt idx="327">
                  <c:v>3.0333333333333334E-2</c:v>
                </c:pt>
                <c:pt idx="328">
                  <c:v>3.022222222222222E-2</c:v>
                </c:pt>
                <c:pt idx="329">
                  <c:v>3.0111111111111109E-2</c:v>
                </c:pt>
                <c:pt idx="330">
                  <c:v>0.03</c:v>
                </c:pt>
                <c:pt idx="331">
                  <c:v>2.9888888888888895E-2</c:v>
                </c:pt>
                <c:pt idx="332">
                  <c:v>2.9777777777777778E-2</c:v>
                </c:pt>
                <c:pt idx="333">
                  <c:v>2.9666666666666661E-2</c:v>
                </c:pt>
                <c:pt idx="334">
                  <c:v>2.9555555555555557E-2</c:v>
                </c:pt>
                <c:pt idx="335">
                  <c:v>2.9444444444444454E-2</c:v>
                </c:pt>
                <c:pt idx="336">
                  <c:v>2.9333333333333336E-2</c:v>
                </c:pt>
                <c:pt idx="337">
                  <c:v>2.9222222222222219E-2</c:v>
                </c:pt>
                <c:pt idx="338">
                  <c:v>2.9111111111111115E-2</c:v>
                </c:pt>
                <c:pt idx="339">
                  <c:v>2.8999999999999998E-2</c:v>
                </c:pt>
                <c:pt idx="340">
                  <c:v>2.8888888888888881E-2</c:v>
                </c:pt>
                <c:pt idx="341">
                  <c:v>2.8777777777777777E-2</c:v>
                </c:pt>
                <c:pt idx="342">
                  <c:v>2.866666666666667E-2</c:v>
                </c:pt>
                <c:pt idx="343">
                  <c:v>2.8555555555555556E-2</c:v>
                </c:pt>
                <c:pt idx="344">
                  <c:v>2.8444444444444439E-2</c:v>
                </c:pt>
                <c:pt idx="345">
                  <c:v>2.8333333333333332E-2</c:v>
                </c:pt>
                <c:pt idx="346">
                  <c:v>2.8222222222222228E-2</c:v>
                </c:pt>
                <c:pt idx="347">
                  <c:v>2.8111111111111111E-2</c:v>
                </c:pt>
                <c:pt idx="348">
                  <c:v>2.7999999999999994E-2</c:v>
                </c:pt>
                <c:pt idx="349">
                  <c:v>2.788888888888889E-2</c:v>
                </c:pt>
                <c:pt idx="350">
                  <c:v>2.7777777777777787E-2</c:v>
                </c:pt>
                <c:pt idx="351">
                  <c:v>2.7666666666666669E-2</c:v>
                </c:pt>
                <c:pt idx="352">
                  <c:v>2.7555555555555552E-2</c:v>
                </c:pt>
                <c:pt idx="353">
                  <c:v>2.7444444444444448E-2</c:v>
                </c:pt>
                <c:pt idx="354">
                  <c:v>2.7333333333333331E-2</c:v>
                </c:pt>
                <c:pt idx="355">
                  <c:v>2.7222222222222214E-2</c:v>
                </c:pt>
                <c:pt idx="356">
                  <c:v>2.711111111111111E-2</c:v>
                </c:pt>
                <c:pt idx="357">
                  <c:v>2.7000000000000003E-2</c:v>
                </c:pt>
                <c:pt idx="358">
                  <c:v>2.6888888888888889E-2</c:v>
                </c:pt>
                <c:pt idx="359">
                  <c:v>2.6777777777777772E-2</c:v>
                </c:pt>
                <c:pt idx="360">
                  <c:v>2.6666666666666668E-2</c:v>
                </c:pt>
                <c:pt idx="361">
                  <c:v>2.6555555555555561E-2</c:v>
                </c:pt>
                <c:pt idx="362">
                  <c:v>2.6444444444444444E-2</c:v>
                </c:pt>
                <c:pt idx="363">
                  <c:v>2.633333333333333E-2</c:v>
                </c:pt>
                <c:pt idx="364">
                  <c:v>2.6222222222222223E-2</c:v>
                </c:pt>
                <c:pt idx="365">
                  <c:v>2.611111111111112E-2</c:v>
                </c:pt>
                <c:pt idx="366">
                  <c:v>2.6000000000000002E-2</c:v>
                </c:pt>
                <c:pt idx="367">
                  <c:v>2.5888888888888885E-2</c:v>
                </c:pt>
                <c:pt idx="368">
                  <c:v>2.5777777777777781E-2</c:v>
                </c:pt>
                <c:pt idx="369">
                  <c:v>2.5666666666666664E-2</c:v>
                </c:pt>
                <c:pt idx="370">
                  <c:v>2.5555555555555547E-2</c:v>
                </c:pt>
                <c:pt idx="371">
                  <c:v>2.5444444444444443E-2</c:v>
                </c:pt>
                <c:pt idx="372">
                  <c:v>2.533333333333334E-2</c:v>
                </c:pt>
                <c:pt idx="373">
                  <c:v>2.5222222222222222E-2</c:v>
                </c:pt>
                <c:pt idx="374">
                  <c:v>2.5111111111111105E-2</c:v>
                </c:pt>
                <c:pt idx="375">
                  <c:v>2.5000000000000001E-2</c:v>
                </c:pt>
                <c:pt idx="376">
                  <c:v>2.4888888888888894E-2</c:v>
                </c:pt>
                <c:pt idx="377">
                  <c:v>2.4777777777777777E-2</c:v>
                </c:pt>
                <c:pt idx="378">
                  <c:v>2.4666666666666663E-2</c:v>
                </c:pt>
                <c:pt idx="379">
                  <c:v>2.4555555555555556E-2</c:v>
                </c:pt>
                <c:pt idx="380">
                  <c:v>2.4444444444444453E-2</c:v>
                </c:pt>
                <c:pt idx="381">
                  <c:v>2.4333333333333335E-2</c:v>
                </c:pt>
                <c:pt idx="382">
                  <c:v>2.4222222222222218E-2</c:v>
                </c:pt>
                <c:pt idx="383">
                  <c:v>2.4111111111111114E-2</c:v>
                </c:pt>
                <c:pt idx="384">
                  <c:v>2.3999999999999997E-2</c:v>
                </c:pt>
                <c:pt idx="385">
                  <c:v>2.388888888888888E-2</c:v>
                </c:pt>
                <c:pt idx="386">
                  <c:v>2.3777777777777776E-2</c:v>
                </c:pt>
                <c:pt idx="387">
                  <c:v>2.3666666666666673E-2</c:v>
                </c:pt>
                <c:pt idx="388">
                  <c:v>2.3555555555555555E-2</c:v>
                </c:pt>
                <c:pt idx="389">
                  <c:v>2.3444444444444438E-2</c:v>
                </c:pt>
                <c:pt idx="390">
                  <c:v>2.3333333333333334E-2</c:v>
                </c:pt>
                <c:pt idx="391">
                  <c:v>2.3222222222222227E-2</c:v>
                </c:pt>
                <c:pt idx="392">
                  <c:v>2.3111111111111114E-2</c:v>
                </c:pt>
                <c:pt idx="393">
                  <c:v>2.2999999999999996E-2</c:v>
                </c:pt>
                <c:pt idx="394">
                  <c:v>2.2888888888888889E-2</c:v>
                </c:pt>
                <c:pt idx="395">
                  <c:v>2.2777777777777786E-2</c:v>
                </c:pt>
                <c:pt idx="396">
                  <c:v>2.2666666666666668E-2</c:v>
                </c:pt>
                <c:pt idx="397">
                  <c:v>2.2555555555555551E-2</c:v>
                </c:pt>
                <c:pt idx="398">
                  <c:v>2.2444444444444447E-2</c:v>
                </c:pt>
                <c:pt idx="399">
                  <c:v>2.233333333333333E-2</c:v>
                </c:pt>
                <c:pt idx="400">
                  <c:v>2.2222222222222213E-2</c:v>
                </c:pt>
                <c:pt idx="401">
                  <c:v>2.2111111111111109E-2</c:v>
                </c:pt>
                <c:pt idx="402">
                  <c:v>2.2000000000000006E-2</c:v>
                </c:pt>
                <c:pt idx="403">
                  <c:v>2.1888888888888888E-2</c:v>
                </c:pt>
                <c:pt idx="404">
                  <c:v>2.1777777777777771E-2</c:v>
                </c:pt>
                <c:pt idx="405">
                  <c:v>2.1666666666666667E-2</c:v>
                </c:pt>
                <c:pt idx="406">
                  <c:v>2.155555555555556E-2</c:v>
                </c:pt>
                <c:pt idx="407">
                  <c:v>2.1444444444444447E-2</c:v>
                </c:pt>
                <c:pt idx="408">
                  <c:v>2.1333333333333329E-2</c:v>
                </c:pt>
                <c:pt idx="409">
                  <c:v>2.1222222222222222E-2</c:v>
                </c:pt>
                <c:pt idx="410">
                  <c:v>2.1111111111111119E-2</c:v>
                </c:pt>
                <c:pt idx="411">
                  <c:v>2.1000000000000001E-2</c:v>
                </c:pt>
                <c:pt idx="412">
                  <c:v>2.0888888888888887E-2</c:v>
                </c:pt>
                <c:pt idx="413">
                  <c:v>2.077777777777778E-2</c:v>
                </c:pt>
                <c:pt idx="414">
                  <c:v>2.0666666666666663E-2</c:v>
                </c:pt>
                <c:pt idx="415">
                  <c:v>2.0555555555555549E-2</c:v>
                </c:pt>
                <c:pt idx="416">
                  <c:v>2.0444444444444442E-2</c:v>
                </c:pt>
                <c:pt idx="417">
                  <c:v>2.0333333333333339E-2</c:v>
                </c:pt>
                <c:pt idx="418">
                  <c:v>2.0222222222222221E-2</c:v>
                </c:pt>
                <c:pt idx="419">
                  <c:v>2.0111111111111104E-2</c:v>
                </c:pt>
                <c:pt idx="420">
                  <c:v>0.02</c:v>
                </c:pt>
                <c:pt idx="421">
                  <c:v>1.9888888888888897E-2</c:v>
                </c:pt>
                <c:pt idx="422">
                  <c:v>1.977777777777778E-2</c:v>
                </c:pt>
                <c:pt idx="423">
                  <c:v>1.9666666666666662E-2</c:v>
                </c:pt>
                <c:pt idx="424">
                  <c:v>1.9555555555555559E-2</c:v>
                </c:pt>
                <c:pt idx="425">
                  <c:v>1.9444444444444452E-2</c:v>
                </c:pt>
                <c:pt idx="426">
                  <c:v>1.9333333333333334E-2</c:v>
                </c:pt>
                <c:pt idx="427">
                  <c:v>1.922222222222222E-2</c:v>
                </c:pt>
                <c:pt idx="428">
                  <c:v>1.9111111111111113E-2</c:v>
                </c:pt>
                <c:pt idx="429">
                  <c:v>1.8999999999999996E-2</c:v>
                </c:pt>
                <c:pt idx="430">
                  <c:v>1.8888888888888882E-2</c:v>
                </c:pt>
                <c:pt idx="431">
                  <c:v>1.8777777777777775E-2</c:v>
                </c:pt>
                <c:pt idx="432">
                  <c:v>1.8666666666666672E-2</c:v>
                </c:pt>
                <c:pt idx="433">
                  <c:v>1.8555555555555554E-2</c:v>
                </c:pt>
                <c:pt idx="434">
                  <c:v>1.8444444444444437E-2</c:v>
                </c:pt>
                <c:pt idx="435">
                  <c:v>1.8333333333333333E-2</c:v>
                </c:pt>
                <c:pt idx="436">
                  <c:v>1.822222222222223E-2</c:v>
                </c:pt>
                <c:pt idx="437">
                  <c:v>1.8111111111111113E-2</c:v>
                </c:pt>
                <c:pt idx="438">
                  <c:v>1.7999999999999995E-2</c:v>
                </c:pt>
                <c:pt idx="439">
                  <c:v>1.7888888888888892E-2</c:v>
                </c:pt>
                <c:pt idx="440">
                  <c:v>1.7777777777777785E-2</c:v>
                </c:pt>
                <c:pt idx="441">
                  <c:v>1.7666666666666667E-2</c:v>
                </c:pt>
                <c:pt idx="442">
                  <c:v>1.7555555555555553E-2</c:v>
                </c:pt>
                <c:pt idx="443">
                  <c:v>1.7444444444444446E-2</c:v>
                </c:pt>
                <c:pt idx="444">
                  <c:v>1.7333333333333333E-2</c:v>
                </c:pt>
                <c:pt idx="445">
                  <c:v>1.7222222222222215E-2</c:v>
                </c:pt>
                <c:pt idx="446">
                  <c:v>1.7111111111111108E-2</c:v>
                </c:pt>
                <c:pt idx="447">
                  <c:v>1.7000000000000005E-2</c:v>
                </c:pt>
                <c:pt idx="448">
                  <c:v>1.6888888888888887E-2</c:v>
                </c:pt>
                <c:pt idx="449">
                  <c:v>1.677777777777777E-2</c:v>
                </c:pt>
                <c:pt idx="450">
                  <c:v>1.6666666666666666E-2</c:v>
                </c:pt>
                <c:pt idx="451">
                  <c:v>1.6555555555555563E-2</c:v>
                </c:pt>
                <c:pt idx="452">
                  <c:v>1.6444444444444446E-2</c:v>
                </c:pt>
                <c:pt idx="453">
                  <c:v>1.6333333333333328E-2</c:v>
                </c:pt>
                <c:pt idx="454">
                  <c:v>1.6222222222222225E-2</c:v>
                </c:pt>
                <c:pt idx="455">
                  <c:v>1.6111111111111118E-2</c:v>
                </c:pt>
                <c:pt idx="456">
                  <c:v>1.6000000000000004E-2</c:v>
                </c:pt>
                <c:pt idx="457">
                  <c:v>1.5888888888888886E-2</c:v>
                </c:pt>
                <c:pt idx="458">
                  <c:v>1.5777777777777779E-2</c:v>
                </c:pt>
                <c:pt idx="459">
                  <c:v>1.5666666666666666E-2</c:v>
                </c:pt>
                <c:pt idx="460">
                  <c:v>1.5555555555555548E-2</c:v>
                </c:pt>
                <c:pt idx="461">
                  <c:v>1.5444444444444443E-2</c:v>
                </c:pt>
                <c:pt idx="462">
                  <c:v>1.5333333333333338E-2</c:v>
                </c:pt>
                <c:pt idx="463">
                  <c:v>1.5222222222222222E-2</c:v>
                </c:pt>
                <c:pt idx="464">
                  <c:v>1.5111111111111105E-2</c:v>
                </c:pt>
                <c:pt idx="465">
                  <c:v>1.4999999999999999E-2</c:v>
                </c:pt>
                <c:pt idx="466">
                  <c:v>1.4888888888888896E-2</c:v>
                </c:pt>
                <c:pt idx="467">
                  <c:v>1.4777777777777779E-2</c:v>
                </c:pt>
                <c:pt idx="468">
                  <c:v>1.4666666666666661E-2</c:v>
                </c:pt>
                <c:pt idx="469">
                  <c:v>1.4555555555555558E-2</c:v>
                </c:pt>
                <c:pt idx="470">
                  <c:v>1.4444444444444452E-2</c:v>
                </c:pt>
                <c:pt idx="471">
                  <c:v>1.4333333333333335E-2</c:v>
                </c:pt>
                <c:pt idx="472">
                  <c:v>1.4222222222222219E-2</c:v>
                </c:pt>
                <c:pt idx="473">
                  <c:v>1.4111111111111114E-2</c:v>
                </c:pt>
                <c:pt idx="474">
                  <c:v>1.3999999999999997E-2</c:v>
                </c:pt>
                <c:pt idx="475">
                  <c:v>1.3888888888888881E-2</c:v>
                </c:pt>
                <c:pt idx="476">
                  <c:v>1.3777777777777776E-2</c:v>
                </c:pt>
                <c:pt idx="477">
                  <c:v>1.3666666666666671E-2</c:v>
                </c:pt>
                <c:pt idx="478">
                  <c:v>1.3555555555555555E-2</c:v>
                </c:pt>
                <c:pt idx="479">
                  <c:v>1.3444444444444438E-2</c:v>
                </c:pt>
                <c:pt idx="480">
                  <c:v>1.3333333333333334E-2</c:v>
                </c:pt>
                <c:pt idx="481">
                  <c:v>1.3222222222222217E-2</c:v>
                </c:pt>
                <c:pt idx="482">
                  <c:v>1.3111111111111112E-2</c:v>
                </c:pt>
                <c:pt idx="483">
                  <c:v>1.2999999999999996E-2</c:v>
                </c:pt>
                <c:pt idx="484">
                  <c:v>1.2888888888888891E-2</c:v>
                </c:pt>
                <c:pt idx="485">
                  <c:v>1.2777777777777773E-2</c:v>
                </c:pt>
                <c:pt idx="486">
                  <c:v>1.266666666666667E-2</c:v>
                </c:pt>
                <c:pt idx="487">
                  <c:v>1.2555555555555552E-2</c:v>
                </c:pt>
                <c:pt idx="488">
                  <c:v>1.2444444444444447E-2</c:v>
                </c:pt>
                <c:pt idx="489">
                  <c:v>1.2333333333333332E-2</c:v>
                </c:pt>
                <c:pt idx="490">
                  <c:v>1.2222222222222226E-2</c:v>
                </c:pt>
                <c:pt idx="491">
                  <c:v>1.2111111111111109E-2</c:v>
                </c:pt>
                <c:pt idx="492">
                  <c:v>1.2000000000000005E-2</c:v>
                </c:pt>
                <c:pt idx="493">
                  <c:v>1.1888888888888888E-2</c:v>
                </c:pt>
                <c:pt idx="494">
                  <c:v>1.1777777777777783E-2</c:v>
                </c:pt>
                <c:pt idx="495">
                  <c:v>1.1666666666666667E-2</c:v>
                </c:pt>
                <c:pt idx="496">
                  <c:v>1.155555555555555E-2</c:v>
                </c:pt>
                <c:pt idx="497">
                  <c:v>1.1444444444444445E-2</c:v>
                </c:pt>
                <c:pt idx="498">
                  <c:v>1.1333333333333329E-2</c:v>
                </c:pt>
                <c:pt idx="499">
                  <c:v>1.1222222222222224E-2</c:v>
                </c:pt>
                <c:pt idx="500">
                  <c:v>1.1111111111111106E-2</c:v>
                </c:pt>
                <c:pt idx="501">
                  <c:v>1.1000000000000003E-2</c:v>
                </c:pt>
                <c:pt idx="502">
                  <c:v>1.0888888888888885E-2</c:v>
                </c:pt>
                <c:pt idx="503">
                  <c:v>1.077777777777778E-2</c:v>
                </c:pt>
                <c:pt idx="504">
                  <c:v>1.0666666666666665E-2</c:v>
                </c:pt>
                <c:pt idx="505">
                  <c:v>1.0555555555555559E-2</c:v>
                </c:pt>
                <c:pt idx="506">
                  <c:v>1.0444444444444444E-2</c:v>
                </c:pt>
                <c:pt idx="507">
                  <c:v>1.0333333333333338E-2</c:v>
                </c:pt>
                <c:pt idx="508">
                  <c:v>1.0222222222222221E-2</c:v>
                </c:pt>
                <c:pt idx="509">
                  <c:v>1.0111111111111116E-2</c:v>
                </c:pt>
                <c:pt idx="510">
                  <c:v>0.01</c:v>
                </c:pt>
                <c:pt idx="511">
                  <c:v>9.8888888888888828E-3</c:v>
                </c:pt>
                <c:pt idx="512">
                  <c:v>9.7777777777777793E-3</c:v>
                </c:pt>
                <c:pt idx="513">
                  <c:v>9.666666666666662E-3</c:v>
                </c:pt>
                <c:pt idx="514">
                  <c:v>9.5555555555555567E-3</c:v>
                </c:pt>
                <c:pt idx="515">
                  <c:v>9.4444444444444411E-3</c:v>
                </c:pt>
                <c:pt idx="516">
                  <c:v>9.3333333333333358E-3</c:v>
                </c:pt>
                <c:pt idx="517">
                  <c:v>9.2222222222222185E-3</c:v>
                </c:pt>
                <c:pt idx="518">
                  <c:v>9.111111111111115E-3</c:v>
                </c:pt>
                <c:pt idx="519">
                  <c:v>8.9999999999999976E-3</c:v>
                </c:pt>
                <c:pt idx="520">
                  <c:v>8.8888888888888924E-3</c:v>
                </c:pt>
                <c:pt idx="521">
                  <c:v>8.7777777777777767E-3</c:v>
                </c:pt>
                <c:pt idx="522">
                  <c:v>8.6666666666666715E-3</c:v>
                </c:pt>
                <c:pt idx="523">
                  <c:v>8.5555555555555541E-3</c:v>
                </c:pt>
                <c:pt idx="524">
                  <c:v>8.4444444444444506E-3</c:v>
                </c:pt>
                <c:pt idx="525">
                  <c:v>8.3333333333333332E-3</c:v>
                </c:pt>
                <c:pt idx="526">
                  <c:v>8.2222222222222158E-3</c:v>
                </c:pt>
                <c:pt idx="527">
                  <c:v>8.1111111111111123E-3</c:v>
                </c:pt>
                <c:pt idx="528">
                  <c:v>7.999999999999995E-3</c:v>
                </c:pt>
                <c:pt idx="529">
                  <c:v>7.8888888888888897E-3</c:v>
                </c:pt>
                <c:pt idx="530">
                  <c:v>7.7777777777777741E-3</c:v>
                </c:pt>
                <c:pt idx="531">
                  <c:v>7.6666666666666689E-3</c:v>
                </c:pt>
                <c:pt idx="532">
                  <c:v>7.5555555555555523E-3</c:v>
                </c:pt>
                <c:pt idx="533">
                  <c:v>7.444444444444448E-3</c:v>
                </c:pt>
                <c:pt idx="534">
                  <c:v>7.3333333333333306E-3</c:v>
                </c:pt>
                <c:pt idx="535">
                  <c:v>7.2222222222222262E-3</c:v>
                </c:pt>
                <c:pt idx="536">
                  <c:v>7.1111111111111097E-3</c:v>
                </c:pt>
                <c:pt idx="537">
                  <c:v>7.0000000000000045E-3</c:v>
                </c:pt>
                <c:pt idx="538">
                  <c:v>6.888888888888888E-3</c:v>
                </c:pt>
                <c:pt idx="539">
                  <c:v>6.7777777777777836E-3</c:v>
                </c:pt>
                <c:pt idx="540">
                  <c:v>6.6666666666666671E-3</c:v>
                </c:pt>
                <c:pt idx="541">
                  <c:v>6.5555555555555497E-3</c:v>
                </c:pt>
                <c:pt idx="542">
                  <c:v>6.4444444444444453E-3</c:v>
                </c:pt>
                <c:pt idx="543">
                  <c:v>6.3333333333333288E-3</c:v>
                </c:pt>
                <c:pt idx="544">
                  <c:v>6.2222222222222236E-3</c:v>
                </c:pt>
                <c:pt idx="545">
                  <c:v>6.1111111111111071E-3</c:v>
                </c:pt>
                <c:pt idx="546">
                  <c:v>6.0000000000000027E-3</c:v>
                </c:pt>
                <c:pt idx="547">
                  <c:v>5.8888888888888853E-3</c:v>
                </c:pt>
                <c:pt idx="548">
                  <c:v>5.777777777777781E-3</c:v>
                </c:pt>
                <c:pt idx="549">
                  <c:v>5.6666666666666645E-3</c:v>
                </c:pt>
                <c:pt idx="550">
                  <c:v>5.5555555555555592E-3</c:v>
                </c:pt>
                <c:pt idx="551">
                  <c:v>5.4444444444444427E-3</c:v>
                </c:pt>
                <c:pt idx="552">
                  <c:v>5.3333333333333384E-3</c:v>
                </c:pt>
                <c:pt idx="553">
                  <c:v>5.2222222222222218E-3</c:v>
                </c:pt>
                <c:pt idx="554">
                  <c:v>5.1111111111111166E-3</c:v>
                </c:pt>
                <c:pt idx="555">
                  <c:v>5.0000000000000001E-3</c:v>
                </c:pt>
                <c:pt idx="556">
                  <c:v>4.8888888888888836E-3</c:v>
                </c:pt>
                <c:pt idx="557">
                  <c:v>4.7777777777777784E-3</c:v>
                </c:pt>
                <c:pt idx="558">
                  <c:v>4.6666666666666618E-3</c:v>
                </c:pt>
                <c:pt idx="559">
                  <c:v>4.5555555555555575E-3</c:v>
                </c:pt>
                <c:pt idx="560">
                  <c:v>4.4444444444444401E-3</c:v>
                </c:pt>
                <c:pt idx="561">
                  <c:v>4.3333333333333357E-3</c:v>
                </c:pt>
                <c:pt idx="562">
                  <c:v>4.2222222222222192E-3</c:v>
                </c:pt>
                <c:pt idx="563">
                  <c:v>4.111111111111114E-3</c:v>
                </c:pt>
                <c:pt idx="564">
                  <c:v>3.9999999999999975E-3</c:v>
                </c:pt>
                <c:pt idx="565">
                  <c:v>3.8888888888888927E-3</c:v>
                </c:pt>
                <c:pt idx="566">
                  <c:v>3.7777777777777762E-3</c:v>
                </c:pt>
                <c:pt idx="567">
                  <c:v>3.6666666666666714E-3</c:v>
                </c:pt>
                <c:pt idx="568">
                  <c:v>3.5555555555555549E-3</c:v>
                </c:pt>
                <c:pt idx="569">
                  <c:v>3.4444444444444501E-3</c:v>
                </c:pt>
                <c:pt idx="570">
                  <c:v>3.3333333333333335E-3</c:v>
                </c:pt>
                <c:pt idx="571">
                  <c:v>3.2222222222222166E-3</c:v>
                </c:pt>
                <c:pt idx="572">
                  <c:v>3.1111111111111118E-3</c:v>
                </c:pt>
                <c:pt idx="573">
                  <c:v>2.9999999999999953E-3</c:v>
                </c:pt>
                <c:pt idx="574">
                  <c:v>2.8888888888888905E-3</c:v>
                </c:pt>
                <c:pt idx="575">
                  <c:v>2.777777777777774E-3</c:v>
                </c:pt>
                <c:pt idx="576">
                  <c:v>2.6666666666666692E-3</c:v>
                </c:pt>
                <c:pt idx="577">
                  <c:v>2.5555555555555522E-3</c:v>
                </c:pt>
                <c:pt idx="578">
                  <c:v>2.4444444444444474E-3</c:v>
                </c:pt>
                <c:pt idx="579">
                  <c:v>2.3333333333333309E-3</c:v>
                </c:pt>
                <c:pt idx="580">
                  <c:v>2.2222222222222261E-3</c:v>
                </c:pt>
                <c:pt idx="581">
                  <c:v>2.1111111111111096E-3</c:v>
                </c:pt>
                <c:pt idx="582">
                  <c:v>2.0000000000000048E-3</c:v>
                </c:pt>
                <c:pt idx="583">
                  <c:v>1.8888888888888881E-3</c:v>
                </c:pt>
                <c:pt idx="584">
                  <c:v>1.7777777777777833E-3</c:v>
                </c:pt>
                <c:pt idx="585">
                  <c:v>1.6666666666666668E-3</c:v>
                </c:pt>
                <c:pt idx="586">
                  <c:v>1.55555555555555E-3</c:v>
                </c:pt>
                <c:pt idx="587">
                  <c:v>1.4444444444444452E-3</c:v>
                </c:pt>
                <c:pt idx="588">
                  <c:v>1.3333333333333285E-3</c:v>
                </c:pt>
                <c:pt idx="589">
                  <c:v>1.2222222222222237E-3</c:v>
                </c:pt>
                <c:pt idx="590">
                  <c:v>1.1111111111111072E-3</c:v>
                </c:pt>
                <c:pt idx="591">
                  <c:v>1.0000000000000024E-3</c:v>
                </c:pt>
                <c:pt idx="592">
                  <c:v>8.8888888888888568E-4</c:v>
                </c:pt>
                <c:pt idx="593">
                  <c:v>7.7777777777778099E-4</c:v>
                </c:pt>
                <c:pt idx="594">
                  <c:v>6.6666666666666426E-4</c:v>
                </c:pt>
                <c:pt idx="595">
                  <c:v>5.5555555555555946E-4</c:v>
                </c:pt>
                <c:pt idx="596">
                  <c:v>4.4444444444444284E-4</c:v>
                </c:pt>
                <c:pt idx="597">
                  <c:v>3.3333333333333809E-4</c:v>
                </c:pt>
                <c:pt idx="598">
                  <c:v>2.2222222222222142E-4</c:v>
                </c:pt>
                <c:pt idx="599">
                  <c:v>1.1111111111111663E-4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099072"/>
        <c:axId val="152100864"/>
      </c:areaChart>
      <c:catAx>
        <c:axId val="152099072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100864"/>
        <c:crosses val="autoZero"/>
        <c:auto val="1"/>
        <c:lblAlgn val="ctr"/>
        <c:lblOffset val="100"/>
        <c:tickLblSkip val="50"/>
        <c:tickMarkSkip val="50"/>
        <c:noMultiLvlLbl val="0"/>
      </c:catAx>
      <c:valAx>
        <c:axId val="15210086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numFmt formatCode="0.00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099072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emf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emf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4.emf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</xdr:colOff>
      <xdr:row>0</xdr:row>
      <xdr:rowOff>142875</xdr:rowOff>
    </xdr:from>
    <xdr:to>
      <xdr:col>8</xdr:col>
      <xdr:colOff>180975</xdr:colOff>
      <xdr:row>2</xdr:row>
      <xdr:rowOff>152400</xdr:rowOff>
    </xdr:to>
    <xdr:sp macro="" textlink="">
      <xdr:nvSpPr>
        <xdr:cNvPr id="13313" name="Text Box 1"/>
        <xdr:cNvSpPr txBox="1">
          <a:spLocks noChangeArrowheads="1"/>
        </xdr:cNvSpPr>
      </xdr:nvSpPr>
      <xdr:spPr bwMode="auto">
        <a:xfrm>
          <a:off x="3629025" y="142875"/>
          <a:ext cx="7524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ctr" rtl="0">
            <a:defRPr sz="1000"/>
          </a:pPr>
          <a:r>
            <a:rPr lang="en-US" sz="1100" b="1" i="1" u="none" strike="noStrike" baseline="0">
              <a:solidFill>
                <a:schemeClr val="accent6">
                  <a:lumMod val="75000"/>
                </a:schemeClr>
              </a:solidFill>
              <a:latin typeface="Arial"/>
              <a:cs typeface="Arial"/>
            </a:rPr>
            <a:t>Enter any z value.</a:t>
          </a:r>
        </a:p>
      </xdr:txBody>
    </xdr:sp>
    <xdr:clientData/>
  </xdr:twoCellAnchor>
  <xdr:twoCellAnchor>
    <xdr:from>
      <xdr:col>6</xdr:col>
      <xdr:colOff>66675</xdr:colOff>
      <xdr:row>0</xdr:row>
      <xdr:rowOff>161925</xdr:rowOff>
    </xdr:from>
    <xdr:to>
      <xdr:col>6</xdr:col>
      <xdr:colOff>381000</xdr:colOff>
      <xdr:row>2</xdr:row>
      <xdr:rowOff>114300</xdr:rowOff>
    </xdr:to>
    <xdr:sp macro="" textlink="">
      <xdr:nvSpPr>
        <xdr:cNvPr id="13351" name="AutoShape 2"/>
        <xdr:cNvSpPr>
          <a:spLocks noChangeArrowheads="1"/>
        </xdr:cNvSpPr>
      </xdr:nvSpPr>
      <xdr:spPr bwMode="auto">
        <a:xfrm>
          <a:off x="3248025" y="161925"/>
          <a:ext cx="314325" cy="304800"/>
        </a:xfrm>
        <a:prstGeom prst="leftArrow">
          <a:avLst>
            <a:gd name="adj1" fmla="val 50000"/>
            <a:gd name="adj2" fmla="val 25781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457200</xdr:colOff>
      <xdr:row>13</xdr:row>
      <xdr:rowOff>104775</xdr:rowOff>
    </xdr:from>
    <xdr:to>
      <xdr:col>5</xdr:col>
      <xdr:colOff>552450</xdr:colOff>
      <xdr:row>16</xdr:row>
      <xdr:rowOff>57150</xdr:rowOff>
    </xdr:to>
    <xdr:sp macro="" textlink="">
      <xdr:nvSpPr>
        <xdr:cNvPr id="13315" name="Text Box 3"/>
        <xdr:cNvSpPr txBox="1">
          <a:spLocks noChangeArrowheads="1"/>
        </xdr:cNvSpPr>
      </xdr:nvSpPr>
      <xdr:spPr bwMode="auto">
        <a:xfrm>
          <a:off x="1333500" y="2266950"/>
          <a:ext cx="1790700" cy="438150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Note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Areas beyond -3 </a:t>
          </a:r>
          <a:r>
            <a:rPr lang="en-US" sz="1100" b="0" i="0" u="none" strike="noStrike" baseline="0">
              <a:solidFill>
                <a:srgbClr val="000000"/>
              </a:solidFill>
              <a:latin typeface="Symbol"/>
            </a:rPr>
            <a:t>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z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rgbClr val="000000"/>
              </a:solidFill>
              <a:latin typeface="Symbol"/>
            </a:rPr>
            <a:t>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+3 will not appear on the graph. </a:t>
          </a:r>
        </a:p>
      </xdr:txBody>
    </xdr:sp>
    <xdr:clientData/>
  </xdr:twoCellAnchor>
  <xdr:twoCellAnchor>
    <xdr:from>
      <xdr:col>6</xdr:col>
      <xdr:colOff>314325</xdr:colOff>
      <xdr:row>3</xdr:row>
      <xdr:rowOff>66675</xdr:rowOff>
    </xdr:from>
    <xdr:to>
      <xdr:col>14</xdr:col>
      <xdr:colOff>257175</xdr:colOff>
      <xdr:row>21</xdr:row>
      <xdr:rowOff>133350</xdr:rowOff>
    </xdr:to>
    <xdr:graphicFrame macro="">
      <xdr:nvGraphicFramePr>
        <xdr:cNvPr id="13353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28575</xdr:colOff>
      <xdr:row>22</xdr:row>
      <xdr:rowOff>123825</xdr:rowOff>
    </xdr:from>
    <xdr:to>
      <xdr:col>11</xdr:col>
      <xdr:colOff>161925</xdr:colOff>
      <xdr:row>40</xdr:row>
      <xdr:rowOff>76200</xdr:rowOff>
    </xdr:to>
    <xdr:pic>
      <xdr:nvPicPr>
        <xdr:cNvPr id="13354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95275" y="3781425"/>
          <a:ext cx="5638800" cy="2867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581025</xdr:colOff>
      <xdr:row>22</xdr:row>
      <xdr:rowOff>19050</xdr:rowOff>
    </xdr:from>
    <xdr:to>
      <xdr:col>14</xdr:col>
      <xdr:colOff>552199</xdr:colOff>
      <xdr:row>31</xdr:row>
      <xdr:rowOff>114106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53175" y="3676650"/>
          <a:ext cx="2009524" cy="1552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85725</xdr:colOff>
      <xdr:row>1</xdr:row>
      <xdr:rowOff>142875</xdr:rowOff>
    </xdr:from>
    <xdr:to>
      <xdr:col>9</xdr:col>
      <xdr:colOff>85725</xdr:colOff>
      <xdr:row>4</xdr:row>
      <xdr:rowOff>19050</xdr:rowOff>
    </xdr:to>
    <xdr:sp macro="" textlink="">
      <xdr:nvSpPr>
        <xdr:cNvPr id="14337" name="Text Box 1"/>
        <xdr:cNvSpPr txBox="1">
          <a:spLocks noChangeArrowheads="1"/>
        </xdr:cNvSpPr>
      </xdr:nvSpPr>
      <xdr:spPr bwMode="auto">
        <a:xfrm>
          <a:off x="3676650" y="333375"/>
          <a:ext cx="11334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n-US" sz="1100" b="1" i="1" u="none" strike="noStrike" baseline="0">
              <a:solidFill>
                <a:schemeClr val="accent6">
                  <a:lumMod val="75000"/>
                </a:schemeClr>
              </a:solidFill>
              <a:latin typeface="Arial"/>
              <a:cs typeface="Arial"/>
            </a:rPr>
            <a:t>Enter the area you want.</a:t>
          </a:r>
        </a:p>
      </xdr:txBody>
    </xdr:sp>
    <xdr:clientData/>
  </xdr:twoCellAnchor>
  <xdr:twoCellAnchor>
    <xdr:from>
      <xdr:col>6</xdr:col>
      <xdr:colOff>66675</xdr:colOff>
      <xdr:row>2</xdr:row>
      <xdr:rowOff>19050</xdr:rowOff>
    </xdr:from>
    <xdr:to>
      <xdr:col>6</xdr:col>
      <xdr:colOff>381000</xdr:colOff>
      <xdr:row>4</xdr:row>
      <xdr:rowOff>0</xdr:rowOff>
    </xdr:to>
    <xdr:sp macro="" textlink="">
      <xdr:nvSpPr>
        <xdr:cNvPr id="14374" name="AutoShape 2"/>
        <xdr:cNvSpPr>
          <a:spLocks noChangeArrowheads="1"/>
        </xdr:cNvSpPr>
      </xdr:nvSpPr>
      <xdr:spPr bwMode="auto">
        <a:xfrm>
          <a:off x="3248025" y="400050"/>
          <a:ext cx="314325" cy="304800"/>
        </a:xfrm>
        <a:prstGeom prst="leftArrow">
          <a:avLst>
            <a:gd name="adj1" fmla="val 50000"/>
            <a:gd name="adj2" fmla="val 25781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19050</xdr:colOff>
      <xdr:row>6</xdr:row>
      <xdr:rowOff>38100</xdr:rowOff>
    </xdr:from>
    <xdr:to>
      <xdr:col>9</xdr:col>
      <xdr:colOff>85725</xdr:colOff>
      <xdr:row>25</xdr:row>
      <xdr:rowOff>0</xdr:rowOff>
    </xdr:to>
    <xdr:graphicFrame macro="">
      <xdr:nvGraphicFramePr>
        <xdr:cNvPr id="1437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19050</xdr:colOff>
      <xdr:row>16</xdr:row>
      <xdr:rowOff>123825</xdr:rowOff>
    </xdr:from>
    <xdr:to>
      <xdr:col>12</xdr:col>
      <xdr:colOff>438150</xdr:colOff>
      <xdr:row>19</xdr:row>
      <xdr:rowOff>142875</xdr:rowOff>
    </xdr:to>
    <xdr:sp macro="" textlink="">
      <xdr:nvSpPr>
        <xdr:cNvPr id="14343" name="Text Box 7"/>
        <xdr:cNvSpPr txBox="1">
          <a:spLocks noChangeArrowheads="1"/>
        </xdr:cNvSpPr>
      </xdr:nvSpPr>
      <xdr:spPr bwMode="auto">
        <a:xfrm>
          <a:off x="5105400" y="2790825"/>
          <a:ext cx="1924050" cy="504825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Note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Areas beyond -3 </a:t>
          </a:r>
          <a:r>
            <a:rPr lang="en-US" sz="1100" b="0" i="0" u="none" strike="noStrike" baseline="0">
              <a:solidFill>
                <a:srgbClr val="000000"/>
              </a:solidFill>
              <a:latin typeface="Symbol"/>
            </a:rPr>
            <a:t>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z </a:t>
          </a:r>
          <a:r>
            <a:rPr lang="en-US" sz="1100" b="0" i="0" u="none" strike="noStrike" baseline="0">
              <a:solidFill>
                <a:srgbClr val="000000"/>
              </a:solidFill>
              <a:latin typeface="Symbol"/>
            </a:rPr>
            <a:t>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+3 will not appear on the graph. </a:t>
          </a:r>
        </a:p>
      </xdr:txBody>
    </xdr:sp>
    <xdr:clientData/>
  </xdr:twoCellAnchor>
  <xdr:twoCellAnchor>
    <xdr:from>
      <xdr:col>1</xdr:col>
      <xdr:colOff>28575</xdr:colOff>
      <xdr:row>27</xdr:row>
      <xdr:rowOff>47625</xdr:rowOff>
    </xdr:from>
    <xdr:to>
      <xdr:col>11</xdr:col>
      <xdr:colOff>161925</xdr:colOff>
      <xdr:row>45</xdr:row>
      <xdr:rowOff>66675</xdr:rowOff>
    </xdr:to>
    <xdr:pic>
      <xdr:nvPicPr>
        <xdr:cNvPr id="1437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95275" y="4533900"/>
          <a:ext cx="5638800" cy="2933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5</xdr:row>
      <xdr:rowOff>0</xdr:rowOff>
    </xdr:from>
    <xdr:to>
      <xdr:col>12</xdr:col>
      <xdr:colOff>504574</xdr:colOff>
      <xdr:row>14</xdr:row>
      <xdr:rowOff>76006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086350" y="866775"/>
          <a:ext cx="2009524" cy="155238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457201</xdr:colOff>
      <xdr:row>1</xdr:row>
      <xdr:rowOff>133350</xdr:rowOff>
    </xdr:from>
    <xdr:to>
      <xdr:col>6</xdr:col>
      <xdr:colOff>180975</xdr:colOff>
      <xdr:row>5</xdr:row>
      <xdr:rowOff>28575</xdr:rowOff>
    </xdr:to>
    <xdr:sp macro="" textlink="">
      <xdr:nvSpPr>
        <xdr:cNvPr id="16385" name="Text Box 1"/>
        <xdr:cNvSpPr txBox="1">
          <a:spLocks noChangeArrowheads="1"/>
        </xdr:cNvSpPr>
      </xdr:nvSpPr>
      <xdr:spPr bwMode="auto">
        <a:xfrm>
          <a:off x="2543176" y="323850"/>
          <a:ext cx="942974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ctr" rtl="0">
            <a:defRPr sz="1000"/>
          </a:pPr>
          <a:r>
            <a:rPr lang="en-US" sz="1100" b="1" i="1" u="none" strike="noStrike" baseline="0">
              <a:solidFill>
                <a:schemeClr val="accent6">
                  <a:lumMod val="75000"/>
                </a:schemeClr>
              </a:solidFill>
              <a:latin typeface="Arial"/>
              <a:cs typeface="Arial"/>
            </a:rPr>
            <a:t>You can change these!</a:t>
          </a:r>
        </a:p>
      </xdr:txBody>
    </xdr:sp>
    <xdr:clientData/>
  </xdr:twoCellAnchor>
  <xdr:twoCellAnchor>
    <xdr:from>
      <xdr:col>4</xdr:col>
      <xdr:colOff>57150</xdr:colOff>
      <xdr:row>2</xdr:row>
      <xdr:rowOff>85725</xdr:rowOff>
    </xdr:from>
    <xdr:to>
      <xdr:col>4</xdr:col>
      <xdr:colOff>371475</xdr:colOff>
      <xdr:row>4</xdr:row>
      <xdr:rowOff>133350</xdr:rowOff>
    </xdr:to>
    <xdr:sp macro="" textlink="">
      <xdr:nvSpPr>
        <xdr:cNvPr id="16421" name="AutoShape 2"/>
        <xdr:cNvSpPr>
          <a:spLocks noChangeArrowheads="1"/>
        </xdr:cNvSpPr>
      </xdr:nvSpPr>
      <xdr:spPr bwMode="auto">
        <a:xfrm>
          <a:off x="2143125" y="438150"/>
          <a:ext cx="314325" cy="361950"/>
        </a:xfrm>
        <a:prstGeom prst="left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28575</xdr:colOff>
      <xdr:row>6</xdr:row>
      <xdr:rowOff>85725</xdr:rowOff>
    </xdr:from>
    <xdr:to>
      <xdr:col>9</xdr:col>
      <xdr:colOff>114300</xdr:colOff>
      <xdr:row>25</xdr:row>
      <xdr:rowOff>47625</xdr:rowOff>
    </xdr:to>
    <xdr:graphicFrame macro="">
      <xdr:nvGraphicFramePr>
        <xdr:cNvPr id="16422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10</xdr:col>
      <xdr:colOff>0</xdr:colOff>
      <xdr:row>10</xdr:row>
      <xdr:rowOff>0</xdr:rowOff>
    </xdr:from>
    <xdr:to>
      <xdr:col>18</xdr:col>
      <xdr:colOff>609600</xdr:colOff>
      <xdr:row>32</xdr:row>
      <xdr:rowOff>0</xdr:rowOff>
    </xdr:to>
    <xdr:pic>
      <xdr:nvPicPr>
        <xdr:cNvPr id="1642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210175" y="1657350"/>
          <a:ext cx="5638800" cy="3562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457200</xdr:colOff>
      <xdr:row>25</xdr:row>
      <xdr:rowOff>47625</xdr:rowOff>
    </xdr:from>
    <xdr:to>
      <xdr:col>8</xdr:col>
      <xdr:colOff>228349</xdr:colOff>
      <xdr:row>34</xdr:row>
      <xdr:rowOff>142681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43175" y="4133850"/>
          <a:ext cx="2009524" cy="155238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76200</xdr:colOff>
      <xdr:row>0</xdr:row>
      <xdr:rowOff>190499</xdr:rowOff>
    </xdr:from>
    <xdr:to>
      <xdr:col>13</xdr:col>
      <xdr:colOff>171449</xdr:colOff>
      <xdr:row>5</xdr:row>
      <xdr:rowOff>66674</xdr:rowOff>
    </xdr:to>
    <xdr:sp macro="" textlink="">
      <xdr:nvSpPr>
        <xdr:cNvPr id="17411" name="Text Box 3"/>
        <xdr:cNvSpPr txBox="1">
          <a:spLocks noChangeArrowheads="1"/>
        </xdr:cNvSpPr>
      </xdr:nvSpPr>
      <xdr:spPr bwMode="auto">
        <a:xfrm>
          <a:off x="5734050" y="190499"/>
          <a:ext cx="2933699" cy="714375"/>
        </a:xfrm>
        <a:prstGeom prst="rect">
          <a:avLst/>
        </a:prstGeom>
        <a:solidFill>
          <a:srgbClr val="FFFFCC"/>
        </a:solidFill>
        <a:ln w="12700">
          <a:solidFill>
            <a:srgbClr val="0000FF"/>
          </a:solidFill>
          <a:miter lim="800000"/>
          <a:headEnd/>
          <a:tailEnd/>
        </a:ln>
        <a:effectLst/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Triangular Distribution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Versatile distribution that corresponds to the way many business analysts think about bounds on an unknown parameter minimum, most likely, maximum).</a:t>
          </a:r>
        </a:p>
      </xdr:txBody>
    </xdr:sp>
    <xdr:clientData/>
  </xdr:twoCellAnchor>
  <xdr:twoCellAnchor>
    <xdr:from>
      <xdr:col>14</xdr:col>
      <xdr:colOff>28575</xdr:colOff>
      <xdr:row>1</xdr:row>
      <xdr:rowOff>19050</xdr:rowOff>
    </xdr:from>
    <xdr:to>
      <xdr:col>18</xdr:col>
      <xdr:colOff>428625</xdr:colOff>
      <xdr:row>5</xdr:row>
      <xdr:rowOff>76200</xdr:rowOff>
    </xdr:to>
    <xdr:sp macro="" textlink="">
      <xdr:nvSpPr>
        <xdr:cNvPr id="17412" name="Text Box 4"/>
        <xdr:cNvSpPr txBox="1">
          <a:spLocks noChangeArrowheads="1"/>
        </xdr:cNvSpPr>
      </xdr:nvSpPr>
      <xdr:spPr bwMode="auto">
        <a:xfrm>
          <a:off x="9048750" y="209550"/>
          <a:ext cx="2428875" cy="704850"/>
        </a:xfrm>
        <a:prstGeom prst="rect">
          <a:avLst/>
        </a:prstGeom>
        <a:solidFill>
          <a:srgbClr val="FFFFCC"/>
        </a:solidFill>
        <a:ln w="12700">
          <a:solidFill>
            <a:srgbClr val="0000FF"/>
          </a:solidFill>
          <a:miter lim="800000"/>
          <a:headEnd/>
          <a:tailEnd/>
        </a:ln>
        <a:effectLst/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Applications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"What-if" analyses in decision risk simulations.  The symmetric triangular iresembles the normal but without extreme values.</a:t>
          </a:r>
        </a:p>
      </xdr:txBody>
    </xdr:sp>
    <xdr:clientData/>
  </xdr:twoCellAnchor>
  <xdr:twoCellAnchor>
    <xdr:from>
      <xdr:col>4</xdr:col>
      <xdr:colOff>9526</xdr:colOff>
      <xdr:row>2</xdr:row>
      <xdr:rowOff>95250</xdr:rowOff>
    </xdr:from>
    <xdr:to>
      <xdr:col>6</xdr:col>
      <xdr:colOff>38100</xdr:colOff>
      <xdr:row>6</xdr:row>
      <xdr:rowOff>95250</xdr:rowOff>
    </xdr:to>
    <xdr:sp macro="" textlink="">
      <xdr:nvSpPr>
        <xdr:cNvPr id="17414" name="Text Box 6"/>
        <xdr:cNvSpPr txBox="1">
          <a:spLocks noChangeArrowheads="1"/>
        </xdr:cNvSpPr>
      </xdr:nvSpPr>
      <xdr:spPr bwMode="auto">
        <a:xfrm>
          <a:off x="2790826" y="447675"/>
          <a:ext cx="1562099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50" b="1" i="0" u="none" strike="noStrike" baseline="0">
              <a:solidFill>
                <a:schemeClr val="accent6">
                  <a:lumMod val="75000"/>
                </a:schemeClr>
              </a:solidFill>
              <a:latin typeface="Arial"/>
              <a:cs typeface="Arial"/>
            </a:rPr>
            <a:t>You can change these parameters.  Just be sure that </a:t>
          </a:r>
          <a:r>
            <a:rPr lang="en-US" sz="1050" b="1" i="1" u="none" strike="noStrike" baseline="0">
              <a:solidFill>
                <a:schemeClr val="accent6">
                  <a:lumMod val="75000"/>
                </a:schemeClr>
              </a:solidFill>
              <a:latin typeface="Arial"/>
              <a:cs typeface="Arial"/>
            </a:rPr>
            <a:t>a</a:t>
          </a:r>
          <a:r>
            <a:rPr lang="en-US" sz="1050" b="1" i="0" u="none" strike="noStrike" baseline="0">
              <a:solidFill>
                <a:schemeClr val="accent6">
                  <a:lumMod val="75000"/>
                </a:schemeClr>
              </a:solidFill>
              <a:latin typeface="Arial"/>
              <a:cs typeface="Arial"/>
            </a:rPr>
            <a:t> </a:t>
          </a:r>
          <a:r>
            <a:rPr lang="en-US" sz="1050" b="1" i="0" u="none" strike="noStrike" baseline="0">
              <a:solidFill>
                <a:schemeClr val="accent6">
                  <a:lumMod val="75000"/>
                </a:schemeClr>
              </a:solidFill>
              <a:latin typeface="Symbol"/>
            </a:rPr>
            <a:t></a:t>
          </a:r>
          <a:r>
            <a:rPr lang="en-US" sz="1050" b="1" i="0" u="none" strike="noStrike" baseline="0">
              <a:solidFill>
                <a:schemeClr val="accent6">
                  <a:lumMod val="75000"/>
                </a:schemeClr>
              </a:solidFill>
              <a:latin typeface="Arial"/>
              <a:cs typeface="Arial"/>
            </a:rPr>
            <a:t> </a:t>
          </a:r>
          <a:r>
            <a:rPr lang="en-US" sz="1050" b="1" i="1" u="none" strike="noStrike" baseline="0">
              <a:solidFill>
                <a:schemeClr val="accent6">
                  <a:lumMod val="75000"/>
                </a:schemeClr>
              </a:solidFill>
              <a:latin typeface="Arial"/>
              <a:cs typeface="Arial"/>
            </a:rPr>
            <a:t>b</a:t>
          </a:r>
          <a:r>
            <a:rPr lang="en-US" sz="1050" b="1" i="0" u="none" strike="noStrike" baseline="0">
              <a:solidFill>
                <a:schemeClr val="accent6">
                  <a:lumMod val="75000"/>
                </a:schemeClr>
              </a:solidFill>
              <a:latin typeface="Arial"/>
              <a:cs typeface="Arial"/>
            </a:rPr>
            <a:t> </a:t>
          </a:r>
          <a:r>
            <a:rPr lang="en-US" sz="1050" b="1" i="0" u="none" strike="noStrike" baseline="0">
              <a:solidFill>
                <a:schemeClr val="accent6">
                  <a:lumMod val="75000"/>
                </a:schemeClr>
              </a:solidFill>
              <a:latin typeface="Symbol"/>
            </a:rPr>
            <a:t></a:t>
          </a:r>
          <a:r>
            <a:rPr lang="en-US" sz="1050" b="1" i="0" u="none" strike="noStrike" baseline="0">
              <a:solidFill>
                <a:schemeClr val="accent6">
                  <a:lumMod val="75000"/>
                </a:schemeClr>
              </a:solidFill>
              <a:latin typeface="Arial"/>
              <a:cs typeface="Arial"/>
            </a:rPr>
            <a:t> </a:t>
          </a:r>
          <a:r>
            <a:rPr lang="en-US" sz="1050" b="1" i="1" u="none" strike="noStrike" baseline="0">
              <a:solidFill>
                <a:schemeClr val="accent6">
                  <a:lumMod val="75000"/>
                </a:schemeClr>
              </a:solidFill>
              <a:latin typeface="Arial"/>
              <a:cs typeface="Arial"/>
            </a:rPr>
            <a:t>c</a:t>
          </a:r>
          <a:r>
            <a:rPr lang="en-US" sz="1050" b="1" i="0" u="none" strike="noStrike" baseline="0">
              <a:solidFill>
                <a:schemeClr val="accent6">
                  <a:lumMod val="75000"/>
                </a:schemeClr>
              </a:solidFill>
              <a:latin typeface="Arial"/>
              <a:cs typeface="Arial"/>
            </a:rPr>
            <a:t> .</a:t>
          </a:r>
        </a:p>
      </xdr:txBody>
    </xdr:sp>
    <xdr:clientData/>
  </xdr:twoCellAnchor>
  <xdr:twoCellAnchor>
    <xdr:from>
      <xdr:col>3</xdr:col>
      <xdr:colOff>19050</xdr:colOff>
      <xdr:row>3</xdr:row>
      <xdr:rowOff>95250</xdr:rowOff>
    </xdr:from>
    <xdr:to>
      <xdr:col>3</xdr:col>
      <xdr:colOff>428625</xdr:colOff>
      <xdr:row>6</xdr:row>
      <xdr:rowOff>28575</xdr:rowOff>
    </xdr:to>
    <xdr:sp macro="" textlink="">
      <xdr:nvSpPr>
        <xdr:cNvPr id="17470" name="AutoShape 14"/>
        <xdr:cNvSpPr>
          <a:spLocks noChangeArrowheads="1"/>
        </xdr:cNvSpPr>
      </xdr:nvSpPr>
      <xdr:spPr bwMode="auto">
        <a:xfrm>
          <a:off x="2247900" y="609600"/>
          <a:ext cx="409575" cy="419100"/>
        </a:xfrm>
        <a:prstGeom prst="left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19051</xdr:colOff>
      <xdr:row>8</xdr:row>
      <xdr:rowOff>85724</xdr:rowOff>
    </xdr:from>
    <xdr:to>
      <xdr:col>5</xdr:col>
      <xdr:colOff>361951</xdr:colOff>
      <xdr:row>11</xdr:row>
      <xdr:rowOff>114300</xdr:rowOff>
    </xdr:to>
    <xdr:sp macro="" textlink="">
      <xdr:nvSpPr>
        <xdr:cNvPr id="17423" name="Text Box 15"/>
        <xdr:cNvSpPr txBox="1">
          <a:spLocks noChangeArrowheads="1"/>
        </xdr:cNvSpPr>
      </xdr:nvSpPr>
      <xdr:spPr bwMode="auto">
        <a:xfrm>
          <a:off x="2800351" y="1409699"/>
          <a:ext cx="1143000" cy="600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50" b="1" i="0" u="none" strike="noStrike" baseline="0">
              <a:solidFill>
                <a:schemeClr val="accent6">
                  <a:lumMod val="75000"/>
                </a:schemeClr>
              </a:solidFill>
              <a:latin typeface="Arial"/>
              <a:cs typeface="Arial"/>
            </a:rPr>
            <a:t>You can change </a:t>
          </a:r>
          <a:r>
            <a:rPr lang="en-US" sz="1050" b="1" i="1" u="none" strike="noStrike" baseline="0">
              <a:solidFill>
                <a:schemeClr val="accent6">
                  <a:lumMod val="75000"/>
                </a:schemeClr>
              </a:solidFill>
              <a:latin typeface="Arial"/>
              <a:cs typeface="Arial"/>
            </a:rPr>
            <a:t>x</a:t>
          </a:r>
          <a:r>
            <a:rPr lang="en-US" sz="1050" b="1" i="0" u="none" strike="noStrike" baseline="0">
              <a:solidFill>
                <a:schemeClr val="accent6">
                  <a:lumMod val="75000"/>
                </a:schemeClr>
              </a:solidFill>
              <a:latin typeface="Arial"/>
              <a:cs typeface="Arial"/>
            </a:rPr>
            <a:t>.  Just be sure that </a:t>
          </a:r>
          <a:r>
            <a:rPr lang="en-US" sz="1050" b="1" i="1" u="none" strike="noStrike" baseline="0">
              <a:solidFill>
                <a:schemeClr val="accent6">
                  <a:lumMod val="75000"/>
                </a:schemeClr>
              </a:solidFill>
              <a:latin typeface="Arial"/>
              <a:cs typeface="Arial"/>
            </a:rPr>
            <a:t>a</a:t>
          </a:r>
          <a:r>
            <a:rPr lang="en-US" sz="1050" b="1" i="0" u="none" strike="noStrike" baseline="0">
              <a:solidFill>
                <a:schemeClr val="accent6">
                  <a:lumMod val="75000"/>
                </a:schemeClr>
              </a:solidFill>
              <a:latin typeface="Arial"/>
              <a:cs typeface="Arial"/>
            </a:rPr>
            <a:t> </a:t>
          </a:r>
          <a:r>
            <a:rPr lang="en-US" sz="1050" b="1" i="0" u="none" strike="noStrike" baseline="0">
              <a:solidFill>
                <a:schemeClr val="accent6">
                  <a:lumMod val="75000"/>
                </a:schemeClr>
              </a:solidFill>
              <a:latin typeface="Symbol"/>
            </a:rPr>
            <a:t></a:t>
          </a:r>
          <a:r>
            <a:rPr lang="en-US" sz="1050" b="1" i="0" u="none" strike="noStrike" baseline="0">
              <a:solidFill>
                <a:schemeClr val="accent6">
                  <a:lumMod val="75000"/>
                </a:schemeClr>
              </a:solidFill>
              <a:latin typeface="Arial"/>
              <a:cs typeface="Arial"/>
            </a:rPr>
            <a:t> </a:t>
          </a:r>
          <a:r>
            <a:rPr lang="en-US" sz="1050" b="1" i="1" u="none" strike="noStrike" baseline="0">
              <a:solidFill>
                <a:schemeClr val="accent6">
                  <a:lumMod val="75000"/>
                </a:schemeClr>
              </a:solidFill>
              <a:latin typeface="Arial"/>
              <a:cs typeface="Arial"/>
            </a:rPr>
            <a:t>x</a:t>
          </a:r>
          <a:r>
            <a:rPr lang="en-US" sz="1050" b="1" i="0" u="none" strike="noStrike" baseline="0">
              <a:solidFill>
                <a:schemeClr val="accent6">
                  <a:lumMod val="75000"/>
                </a:schemeClr>
              </a:solidFill>
              <a:latin typeface="Arial"/>
              <a:cs typeface="Arial"/>
            </a:rPr>
            <a:t> </a:t>
          </a:r>
          <a:r>
            <a:rPr lang="en-US" sz="1050" b="1" i="0" u="none" strike="noStrike" baseline="0">
              <a:solidFill>
                <a:schemeClr val="accent6">
                  <a:lumMod val="75000"/>
                </a:schemeClr>
              </a:solidFill>
              <a:latin typeface="Symbol"/>
            </a:rPr>
            <a:t></a:t>
          </a:r>
          <a:r>
            <a:rPr lang="en-US" sz="1050" b="1" i="0" u="none" strike="noStrike" baseline="0">
              <a:solidFill>
                <a:schemeClr val="accent6">
                  <a:lumMod val="75000"/>
                </a:schemeClr>
              </a:solidFill>
              <a:latin typeface="Arial"/>
              <a:cs typeface="Arial"/>
            </a:rPr>
            <a:t> </a:t>
          </a:r>
          <a:r>
            <a:rPr lang="en-US" sz="1050" b="1" i="1" u="none" strike="noStrike" baseline="0">
              <a:solidFill>
                <a:schemeClr val="accent6">
                  <a:lumMod val="75000"/>
                </a:schemeClr>
              </a:solidFill>
              <a:latin typeface="Arial"/>
              <a:cs typeface="Arial"/>
            </a:rPr>
            <a:t>c</a:t>
          </a:r>
          <a:r>
            <a:rPr lang="en-US" sz="1050" b="1" i="0" u="none" strike="noStrike" baseline="0">
              <a:solidFill>
                <a:schemeClr val="accent6">
                  <a:lumMod val="75000"/>
                </a:schemeClr>
              </a:solidFill>
              <a:latin typeface="Arial"/>
              <a:cs typeface="Arial"/>
            </a:rPr>
            <a:t> .</a:t>
          </a:r>
        </a:p>
      </xdr:txBody>
    </xdr:sp>
    <xdr:clientData/>
  </xdr:twoCellAnchor>
  <xdr:twoCellAnchor>
    <xdr:from>
      <xdr:col>3</xdr:col>
      <xdr:colOff>47625</xdr:colOff>
      <xdr:row>8</xdr:row>
      <xdr:rowOff>104775</xdr:rowOff>
    </xdr:from>
    <xdr:to>
      <xdr:col>3</xdr:col>
      <xdr:colOff>428625</xdr:colOff>
      <xdr:row>10</xdr:row>
      <xdr:rowOff>171450</xdr:rowOff>
    </xdr:to>
    <xdr:sp macro="" textlink="">
      <xdr:nvSpPr>
        <xdr:cNvPr id="17472" name="AutoShape 16"/>
        <xdr:cNvSpPr>
          <a:spLocks noChangeArrowheads="1"/>
        </xdr:cNvSpPr>
      </xdr:nvSpPr>
      <xdr:spPr bwMode="auto">
        <a:xfrm>
          <a:off x="2276475" y="1428750"/>
          <a:ext cx="381000" cy="447675"/>
        </a:xfrm>
        <a:prstGeom prst="left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209550</xdr:colOff>
      <xdr:row>11</xdr:row>
      <xdr:rowOff>123825</xdr:rowOff>
    </xdr:from>
    <xdr:to>
      <xdr:col>7</xdr:col>
      <xdr:colOff>123825</xdr:colOff>
      <xdr:row>28</xdr:row>
      <xdr:rowOff>57150</xdr:rowOff>
    </xdr:to>
    <xdr:graphicFrame macro="">
      <xdr:nvGraphicFramePr>
        <xdr:cNvPr id="17473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571500</xdr:colOff>
      <xdr:row>7</xdr:row>
      <xdr:rowOff>142875</xdr:rowOff>
    </xdr:from>
    <xdr:to>
      <xdr:col>18</xdr:col>
      <xdr:colOff>209550</xdr:colOff>
      <xdr:row>44</xdr:row>
      <xdr:rowOff>57150</xdr:rowOff>
    </xdr:to>
    <xdr:pic>
      <xdr:nvPicPr>
        <xdr:cNvPr id="17474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619750" y="1304925"/>
          <a:ext cx="5638800" cy="5991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495300</xdr:colOff>
      <xdr:row>28</xdr:row>
      <xdr:rowOff>66675</xdr:rowOff>
    </xdr:from>
    <xdr:to>
      <xdr:col>7</xdr:col>
      <xdr:colOff>237874</xdr:colOff>
      <xdr:row>37</xdr:row>
      <xdr:rowOff>161731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76600" y="4714875"/>
          <a:ext cx="2009524" cy="15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1155"/>
  <sheetViews>
    <sheetView showGridLines="0" tabSelected="1" workbookViewId="0"/>
  </sheetViews>
  <sheetFormatPr defaultRowHeight="12.75" x14ac:dyDescent="0.2"/>
  <cols>
    <col min="1" max="1" width="4" style="2" customWidth="1"/>
    <col min="2" max="2" width="9.140625" style="2"/>
    <col min="3" max="3" width="10.42578125" style="2" customWidth="1"/>
    <col min="4" max="4" width="5.85546875" style="2" customWidth="1"/>
    <col min="5" max="6" width="9.140625" style="2"/>
    <col min="7" max="7" width="6.140625" style="2" customWidth="1"/>
    <col min="8" max="8" width="9.140625" style="2"/>
    <col min="9" max="9" width="7.85546875" style="2" customWidth="1"/>
    <col min="10" max="10" width="5.42578125" style="2" customWidth="1"/>
    <col min="11" max="11" width="10.28515625" style="2" customWidth="1"/>
    <col min="12" max="12" width="12.28515625" style="2" customWidth="1"/>
    <col min="13" max="16384" width="9.140625" style="2"/>
  </cols>
  <sheetData>
    <row r="1" spans="2:22" ht="15" x14ac:dyDescent="0.2">
      <c r="B1" s="25" t="s">
        <v>28</v>
      </c>
      <c r="C1" s="26"/>
      <c r="D1" s="26"/>
      <c r="E1" s="26"/>
      <c r="F1" s="26"/>
    </row>
    <row r="2" spans="2:22" x14ac:dyDescent="0.2">
      <c r="B2" s="26"/>
      <c r="C2" s="26"/>
      <c r="D2" s="26"/>
      <c r="E2" s="62" t="s">
        <v>35</v>
      </c>
      <c r="F2" s="61">
        <v>1.96</v>
      </c>
    </row>
    <row r="3" spans="2:22" x14ac:dyDescent="0.2">
      <c r="B3" s="26"/>
      <c r="C3" s="26"/>
      <c r="D3" s="26"/>
      <c r="E3" s="63"/>
      <c r="F3" s="61"/>
      <c r="T3" s="56" t="s">
        <v>5</v>
      </c>
      <c r="U3" s="56"/>
      <c r="V3" s="56"/>
    </row>
    <row r="4" spans="2:22" x14ac:dyDescent="0.2">
      <c r="T4" s="29" t="s">
        <v>22</v>
      </c>
      <c r="U4" s="30" t="s">
        <v>2</v>
      </c>
      <c r="V4" s="31" t="s">
        <v>3</v>
      </c>
    </row>
    <row r="5" spans="2:22" ht="12.75" customHeight="1" x14ac:dyDescent="0.2">
      <c r="B5" s="59" t="s">
        <v>6</v>
      </c>
      <c r="C5" s="60"/>
      <c r="E5" s="57" t="s">
        <v>7</v>
      </c>
      <c r="F5" s="58"/>
      <c r="T5" s="15">
        <v>-3</v>
      </c>
      <c r="U5" s="7">
        <f>IF(T5&lt;$F$2,NORMDIST(T5,0,1,0),"")</f>
        <v>4.4318484119380075E-3</v>
      </c>
      <c r="V5" s="7" t="str">
        <f>IF(T5&gt;=$F$2,NORMDIST(T5,0,1,0),"")</f>
        <v/>
      </c>
    </row>
    <row r="6" spans="2:22" ht="15" x14ac:dyDescent="0.25">
      <c r="B6" s="52" t="str">
        <f>CONCATENATE("P( z &lt; ",TEXT($F$2,"0.000")," )")</f>
        <v>P( z &lt; 1.960 )</v>
      </c>
      <c r="C6" s="53"/>
      <c r="D6" s="16"/>
      <c r="E6" s="54" t="str">
        <f>CONCATENATE("P( z &gt; ",TEXT($F$2,"0.000")," )")</f>
        <v>P( z &gt; 1.960 )</v>
      </c>
      <c r="F6" s="55"/>
      <c r="H6" s="5"/>
      <c r="T6" s="15">
        <v>-2.99</v>
      </c>
      <c r="U6" s="7">
        <f t="shared" ref="U6:U69" si="0">IF(T6&lt;$F$2,NORMDIST(T6,0,1,0),"")</f>
        <v>4.5665899546701444E-3</v>
      </c>
      <c r="V6" s="7" t="str">
        <f t="shared" ref="V6:V69" si="1">IF(T6&gt;=$F$2,NORMDIST(T6,0,1,0),"")</f>
        <v/>
      </c>
    </row>
    <row r="7" spans="2:22" ht="12.75" customHeight="1" x14ac:dyDescent="0.2">
      <c r="B7" s="50">
        <f>_xlfn.NORM.DIST($F$2,0,1,TRUE)</f>
        <v>0.97500210485177952</v>
      </c>
      <c r="C7" s="51"/>
      <c r="D7" s="17"/>
      <c r="E7" s="48">
        <f>1-_xlfn.NORM.DIST($F$2,0,1,TRUE)</f>
        <v>2.4997895148220484E-2</v>
      </c>
      <c r="F7" s="49"/>
      <c r="H7" s="4"/>
      <c r="T7" s="15">
        <v>-2.98</v>
      </c>
      <c r="U7" s="7">
        <f t="shared" si="0"/>
        <v>4.7049575269339792E-3</v>
      </c>
      <c r="V7" s="7" t="str">
        <f t="shared" si="1"/>
        <v/>
      </c>
    </row>
    <row r="8" spans="2:22" ht="12.75" customHeight="1" x14ac:dyDescent="0.2">
      <c r="B8" s="50"/>
      <c r="C8" s="51"/>
      <c r="D8" s="17"/>
      <c r="E8" s="48"/>
      <c r="F8" s="49"/>
      <c r="H8" s="4"/>
      <c r="T8" s="15">
        <v>-2.97</v>
      </c>
      <c r="U8" s="7">
        <f t="shared" si="0"/>
        <v>4.847032905978944E-3</v>
      </c>
      <c r="V8" s="7" t="str">
        <f t="shared" si="1"/>
        <v/>
      </c>
    </row>
    <row r="9" spans="2:22" x14ac:dyDescent="0.2">
      <c r="B9" s="46" t="s">
        <v>0</v>
      </c>
      <c r="C9" s="47"/>
      <c r="D9" s="17"/>
      <c r="E9" s="44" t="s">
        <v>0</v>
      </c>
      <c r="F9" s="45"/>
      <c r="T9" s="15">
        <v>-2.96</v>
      </c>
      <c r="U9" s="7">
        <f t="shared" si="0"/>
        <v>4.9928992136123763E-3</v>
      </c>
      <c r="V9" s="7" t="str">
        <f t="shared" si="1"/>
        <v/>
      </c>
    </row>
    <row r="10" spans="2:22" x14ac:dyDescent="0.2">
      <c r="B10" s="40">
        <f>B7</f>
        <v>0.97500210485177952</v>
      </c>
      <c r="C10" s="41"/>
      <c r="D10" s="17"/>
      <c r="E10" s="36">
        <f>E7</f>
        <v>2.4997895148220484E-2</v>
      </c>
      <c r="F10" s="37"/>
      <c r="T10" s="15">
        <v>-2.95</v>
      </c>
      <c r="U10" s="7">
        <f t="shared" si="0"/>
        <v>5.1426409230539392E-3</v>
      </c>
      <c r="V10" s="7" t="str">
        <f t="shared" si="1"/>
        <v/>
      </c>
    </row>
    <row r="11" spans="2:22" x14ac:dyDescent="0.2">
      <c r="B11" s="42"/>
      <c r="C11" s="43"/>
      <c r="D11" s="17"/>
      <c r="E11" s="38"/>
      <c r="F11" s="39"/>
      <c r="T11" s="15">
        <v>-2.94</v>
      </c>
      <c r="U11" s="7">
        <f t="shared" si="0"/>
        <v>5.2963438653110201E-3</v>
      </c>
      <c r="V11" s="7" t="str">
        <f t="shared" si="1"/>
        <v/>
      </c>
    </row>
    <row r="12" spans="2:22" x14ac:dyDescent="0.2">
      <c r="T12" s="15">
        <v>-2.93</v>
      </c>
      <c r="U12" s="7">
        <f t="shared" si="0"/>
        <v>5.4540952350565454E-3</v>
      </c>
      <c r="V12" s="7" t="str">
        <f t="shared" si="1"/>
        <v/>
      </c>
    </row>
    <row r="13" spans="2:22" x14ac:dyDescent="0.2">
      <c r="T13" s="15">
        <v>-2.92</v>
      </c>
      <c r="U13" s="7">
        <f t="shared" si="0"/>
        <v>5.615983595990969E-3</v>
      </c>
      <c r="V13" s="7" t="str">
        <f t="shared" si="1"/>
        <v/>
      </c>
    </row>
    <row r="14" spans="2:22" x14ac:dyDescent="0.2">
      <c r="T14" s="15">
        <v>-2.91</v>
      </c>
      <c r="U14" s="7">
        <f t="shared" si="0"/>
        <v>5.7820988856694729E-3</v>
      </c>
      <c r="V14" s="7" t="str">
        <f t="shared" si="1"/>
        <v/>
      </c>
    </row>
    <row r="15" spans="2:22" x14ac:dyDescent="0.2">
      <c r="T15" s="15">
        <v>-2.9</v>
      </c>
      <c r="U15" s="7">
        <f t="shared" si="0"/>
        <v>5.9525324197758538E-3</v>
      </c>
      <c r="V15" s="7" t="str">
        <f t="shared" si="1"/>
        <v/>
      </c>
    </row>
    <row r="16" spans="2:22" x14ac:dyDescent="0.2">
      <c r="T16" s="15">
        <v>-2.89</v>
      </c>
      <c r="U16" s="7">
        <f t="shared" si="0"/>
        <v>6.1273768958236873E-3</v>
      </c>
      <c r="V16" s="7" t="str">
        <f t="shared" si="1"/>
        <v/>
      </c>
    </row>
    <row r="17" spans="2:22" x14ac:dyDescent="0.2">
      <c r="T17" s="15">
        <v>-2.88</v>
      </c>
      <c r="U17" s="7">
        <f t="shared" si="0"/>
        <v>6.3067263962659275E-3</v>
      </c>
      <c r="V17" s="7" t="str">
        <f t="shared" si="1"/>
        <v/>
      </c>
    </row>
    <row r="18" spans="2:22" x14ac:dyDescent="0.2">
      <c r="T18" s="15">
        <v>-2.87</v>
      </c>
      <c r="U18" s="7">
        <f t="shared" si="0"/>
        <v>6.4906763909933643E-3</v>
      </c>
      <c r="V18" s="7" t="str">
        <f t="shared" si="1"/>
        <v/>
      </c>
    </row>
    <row r="19" spans="2:22" x14ac:dyDescent="0.2">
      <c r="T19" s="15">
        <v>-2.86</v>
      </c>
      <c r="U19" s="7">
        <f t="shared" si="0"/>
        <v>6.6793237392026202E-3</v>
      </c>
      <c r="V19" s="7" t="str">
        <f t="shared" si="1"/>
        <v/>
      </c>
    </row>
    <row r="20" spans="2:22" x14ac:dyDescent="0.2">
      <c r="T20" s="15">
        <v>-2.85</v>
      </c>
      <c r="U20" s="7">
        <f t="shared" si="0"/>
        <v>6.8727666906139712E-3</v>
      </c>
      <c r="V20" s="7" t="str">
        <f t="shared" si="1"/>
        <v/>
      </c>
    </row>
    <row r="21" spans="2:22" x14ac:dyDescent="0.2">
      <c r="T21" s="15">
        <v>-2.84</v>
      </c>
      <c r="U21" s="7">
        <f t="shared" si="0"/>
        <v>7.0711048860194487E-3</v>
      </c>
      <c r="V21" s="7" t="str">
        <f t="shared" si="1"/>
        <v/>
      </c>
    </row>
    <row r="22" spans="2:22" ht="15.75" x14ac:dyDescent="0.25">
      <c r="B22" s="28" t="s">
        <v>1</v>
      </c>
      <c r="T22" s="15">
        <v>-2.83</v>
      </c>
      <c r="U22" s="7">
        <f t="shared" si="0"/>
        <v>7.2744393571412182E-3</v>
      </c>
      <c r="V22" s="7" t="str">
        <f t="shared" si="1"/>
        <v/>
      </c>
    </row>
    <row r="23" spans="2:22" x14ac:dyDescent="0.2">
      <c r="T23" s="15">
        <v>-2.82</v>
      </c>
      <c r="U23" s="7">
        <f t="shared" si="0"/>
        <v>7.4828725257805638E-3</v>
      </c>
      <c r="V23" s="7" t="str">
        <f t="shared" si="1"/>
        <v/>
      </c>
    </row>
    <row r="24" spans="2:22" x14ac:dyDescent="0.2">
      <c r="T24" s="15">
        <v>-2.81</v>
      </c>
      <c r="U24" s="7">
        <f t="shared" si="0"/>
        <v>7.6965082022373218E-3</v>
      </c>
      <c r="V24" s="7" t="str">
        <f t="shared" si="1"/>
        <v/>
      </c>
    </row>
    <row r="25" spans="2:22" x14ac:dyDescent="0.2">
      <c r="T25" s="15">
        <v>-2.8</v>
      </c>
      <c r="U25" s="7">
        <f t="shared" si="0"/>
        <v>7.9154515829799686E-3</v>
      </c>
      <c r="V25" s="7" t="str">
        <f t="shared" si="1"/>
        <v/>
      </c>
    </row>
    <row r="26" spans="2:22" x14ac:dyDescent="0.2">
      <c r="T26" s="15">
        <v>-2.79</v>
      </c>
      <c r="U26" s="7">
        <f t="shared" si="0"/>
        <v>8.1398092475460215E-3</v>
      </c>
      <c r="V26" s="7" t="str">
        <f t="shared" si="1"/>
        <v/>
      </c>
    </row>
    <row r="27" spans="2:22" x14ac:dyDescent="0.2">
      <c r="T27" s="15">
        <v>-2.78000000000001</v>
      </c>
      <c r="U27" s="7">
        <f t="shared" si="0"/>
        <v>8.3696891546527954E-3</v>
      </c>
      <c r="V27" s="7" t="str">
        <f t="shared" si="1"/>
        <v/>
      </c>
    </row>
    <row r="28" spans="2:22" x14ac:dyDescent="0.2">
      <c r="T28" s="15">
        <v>-2.77</v>
      </c>
      <c r="U28" s="7">
        <f t="shared" si="0"/>
        <v>8.6052006374996715E-3</v>
      </c>
      <c r="V28" s="7" t="str">
        <f t="shared" si="1"/>
        <v/>
      </c>
    </row>
    <row r="29" spans="2:22" x14ac:dyDescent="0.2">
      <c r="T29" s="15">
        <v>-2.76000000000001</v>
      </c>
      <c r="U29" s="7">
        <f t="shared" si="0"/>
        <v>8.84645439823698E-3</v>
      </c>
      <c r="V29" s="7" t="str">
        <f t="shared" si="1"/>
        <v/>
      </c>
    </row>
    <row r="30" spans="2:22" x14ac:dyDescent="0.2">
      <c r="T30" s="15">
        <v>-2.75</v>
      </c>
      <c r="U30" s="7">
        <f t="shared" si="0"/>
        <v>9.0935625015910529E-3</v>
      </c>
      <c r="V30" s="7" t="str">
        <f t="shared" si="1"/>
        <v/>
      </c>
    </row>
    <row r="31" spans="2:22" x14ac:dyDescent="0.2">
      <c r="T31" s="15">
        <v>-2.74000000000001</v>
      </c>
      <c r="U31" s="7">
        <f t="shared" si="0"/>
        <v>9.3466383676120302E-3</v>
      </c>
      <c r="V31" s="7" t="str">
        <f t="shared" si="1"/>
        <v/>
      </c>
    </row>
    <row r="32" spans="2:22" x14ac:dyDescent="0.2">
      <c r="T32" s="15">
        <v>-2.7300000000000102</v>
      </c>
      <c r="U32" s="7">
        <f t="shared" si="0"/>
        <v>9.6057967635393184E-3</v>
      </c>
      <c r="V32" s="7" t="str">
        <f t="shared" si="1"/>
        <v/>
      </c>
    </row>
    <row r="33" spans="20:22" x14ac:dyDescent="0.2">
      <c r="T33" s="15">
        <v>-2.72000000000001</v>
      </c>
      <c r="U33" s="7">
        <f t="shared" si="0"/>
        <v>9.8711537947508716E-3</v>
      </c>
      <c r="V33" s="7" t="str">
        <f t="shared" si="1"/>
        <v/>
      </c>
    </row>
    <row r="34" spans="20:22" x14ac:dyDescent="0.2">
      <c r="T34" s="15">
        <v>-2.7100000000000102</v>
      </c>
      <c r="U34" s="7">
        <f t="shared" si="0"/>
        <v>1.0142826894786797E-2</v>
      </c>
      <c r="V34" s="7" t="str">
        <f t="shared" si="1"/>
        <v/>
      </c>
    </row>
    <row r="35" spans="20:22" x14ac:dyDescent="0.2">
      <c r="T35" s="15">
        <v>-2.7000000000000099</v>
      </c>
      <c r="U35" s="7">
        <f t="shared" si="0"/>
        <v>1.0420934814422318E-2</v>
      </c>
      <c r="V35" s="7" t="str">
        <f t="shared" si="1"/>
        <v/>
      </c>
    </row>
    <row r="36" spans="20:22" x14ac:dyDescent="0.2">
      <c r="T36" s="15">
        <v>-2.6900000000000102</v>
      </c>
      <c r="U36" s="7">
        <f t="shared" si="0"/>
        <v>1.0705597609771892E-2</v>
      </c>
      <c r="V36" s="7" t="str">
        <f t="shared" si="1"/>
        <v/>
      </c>
    </row>
    <row r="37" spans="20:22" x14ac:dyDescent="0.2">
      <c r="T37" s="15">
        <v>-2.6800000000000099</v>
      </c>
      <c r="U37" s="7">
        <f t="shared" si="0"/>
        <v>1.0996936629405284E-2</v>
      </c>
      <c r="V37" s="7" t="str">
        <f t="shared" si="1"/>
        <v/>
      </c>
    </row>
    <row r="38" spans="20:22" x14ac:dyDescent="0.2">
      <c r="T38" s="15">
        <v>-2.6700000000000101</v>
      </c>
      <c r="U38" s="7">
        <f t="shared" si="0"/>
        <v>1.129507450045583E-2</v>
      </c>
      <c r="V38" s="7" t="str">
        <f t="shared" si="1"/>
        <v/>
      </c>
    </row>
    <row r="39" spans="20:22" x14ac:dyDescent="0.2">
      <c r="T39" s="15">
        <v>-2.6600000000000099</v>
      </c>
      <c r="U39" s="7">
        <f t="shared" si="0"/>
        <v>1.1600135113702259E-2</v>
      </c>
      <c r="V39" s="7" t="str">
        <f t="shared" si="1"/>
        <v/>
      </c>
    </row>
    <row r="40" spans="20:22" x14ac:dyDescent="0.2">
      <c r="T40" s="15">
        <v>-2.6500000000000101</v>
      </c>
      <c r="U40" s="7">
        <f t="shared" si="0"/>
        <v>1.1912243607604862E-2</v>
      </c>
      <c r="V40" s="7" t="str">
        <f t="shared" si="1"/>
        <v/>
      </c>
    </row>
    <row r="41" spans="20:22" x14ac:dyDescent="0.2">
      <c r="T41" s="15">
        <v>-2.6400000000000099</v>
      </c>
      <c r="U41" s="7">
        <f t="shared" si="0"/>
        <v>1.2231526351277656E-2</v>
      </c>
      <c r="V41" s="7" t="str">
        <f t="shared" si="1"/>
        <v/>
      </c>
    </row>
    <row r="42" spans="20:22" x14ac:dyDescent="0.2">
      <c r="T42" s="15">
        <v>-2.6300000000000101</v>
      </c>
      <c r="U42" s="7">
        <f t="shared" si="0"/>
        <v>1.2558110926377871E-2</v>
      </c>
      <c r="V42" s="7" t="str">
        <f t="shared" si="1"/>
        <v/>
      </c>
    </row>
    <row r="43" spans="20:22" x14ac:dyDescent="0.2">
      <c r="T43" s="15">
        <v>-2.6200000000000099</v>
      </c>
      <c r="U43" s="7">
        <f t="shared" si="0"/>
        <v>1.2892126107894976E-2</v>
      </c>
      <c r="V43" s="7" t="str">
        <f t="shared" si="1"/>
        <v/>
      </c>
    </row>
    <row r="44" spans="20:22" x14ac:dyDescent="0.2">
      <c r="T44" s="15">
        <v>-2.6100000000000101</v>
      </c>
      <c r="U44" s="7">
        <f t="shared" si="0"/>
        <v>1.323370184382102E-2</v>
      </c>
      <c r="V44" s="7" t="str">
        <f t="shared" si="1"/>
        <v/>
      </c>
    </row>
    <row r="45" spans="20:22" x14ac:dyDescent="0.2">
      <c r="T45" s="15">
        <v>-2.6000000000000099</v>
      </c>
      <c r="U45" s="7">
        <f t="shared" si="0"/>
        <v>1.3582969233685271E-2</v>
      </c>
      <c r="V45" s="7" t="str">
        <f t="shared" si="1"/>
        <v/>
      </c>
    </row>
    <row r="46" spans="20:22" x14ac:dyDescent="0.2">
      <c r="T46" s="15">
        <v>-2.5900000000000101</v>
      </c>
      <c r="U46" s="7">
        <f t="shared" si="0"/>
        <v>1.3940060505935452E-2</v>
      </c>
      <c r="V46" s="7" t="str">
        <f t="shared" si="1"/>
        <v/>
      </c>
    </row>
    <row r="47" spans="20:22" x14ac:dyDescent="0.2">
      <c r="T47" s="15">
        <v>-2.5800000000000098</v>
      </c>
      <c r="U47" s="7">
        <f t="shared" si="0"/>
        <v>1.4305108994149328E-2</v>
      </c>
      <c r="V47" s="7" t="str">
        <f t="shared" si="1"/>
        <v/>
      </c>
    </row>
    <row r="48" spans="20:22" x14ac:dyDescent="0.2">
      <c r="T48" s="15">
        <v>-2.5700000000000101</v>
      </c>
      <c r="U48" s="7">
        <f t="shared" si="0"/>
        <v>1.4678249112059659E-2</v>
      </c>
      <c r="V48" s="7" t="str">
        <f t="shared" si="1"/>
        <v/>
      </c>
    </row>
    <row r="49" spans="20:22" x14ac:dyDescent="0.2">
      <c r="T49" s="15">
        <v>-2.5600000000000098</v>
      </c>
      <c r="U49" s="7">
        <f t="shared" si="0"/>
        <v>1.5059616327377075E-2</v>
      </c>
      <c r="V49" s="7" t="str">
        <f t="shared" si="1"/>
        <v/>
      </c>
    </row>
    <row r="50" spans="20:22" x14ac:dyDescent="0.2">
      <c r="T50" s="15">
        <v>-2.55000000000001</v>
      </c>
      <c r="U50" s="7">
        <f t="shared" si="0"/>
        <v>1.5449347134394779E-2</v>
      </c>
      <c r="V50" s="7" t="str">
        <f t="shared" si="1"/>
        <v/>
      </c>
    </row>
    <row r="51" spans="20:22" x14ac:dyDescent="0.2">
      <c r="T51" s="15">
        <v>-2.5400000000000098</v>
      </c>
      <c r="U51" s="7">
        <f t="shared" si="0"/>
        <v>1.5847579025360423E-2</v>
      </c>
      <c r="V51" s="7" t="str">
        <f t="shared" si="1"/>
        <v/>
      </c>
    </row>
    <row r="52" spans="20:22" x14ac:dyDescent="0.2">
      <c r="T52" s="15">
        <v>-2.53000000000001</v>
      </c>
      <c r="U52" s="7">
        <f t="shared" si="0"/>
        <v>1.6254450460600086E-2</v>
      </c>
      <c r="V52" s="7" t="str">
        <f t="shared" si="1"/>
        <v/>
      </c>
    </row>
    <row r="53" spans="20:22" x14ac:dyDescent="0.2">
      <c r="T53" s="15">
        <v>-2.5200000000000098</v>
      </c>
      <c r="U53" s="7">
        <f t="shared" si="0"/>
        <v>1.6670100837380651E-2</v>
      </c>
      <c r="V53" s="7" t="str">
        <f t="shared" si="1"/>
        <v/>
      </c>
    </row>
    <row r="54" spans="20:22" x14ac:dyDescent="0.2">
      <c r="T54" s="15">
        <v>-2.51000000000001</v>
      </c>
      <c r="U54" s="7">
        <f t="shared" si="0"/>
        <v>1.7094670457496512E-2</v>
      </c>
      <c r="V54" s="7" t="str">
        <f t="shared" si="1"/>
        <v/>
      </c>
    </row>
    <row r="55" spans="20:22" x14ac:dyDescent="0.2">
      <c r="T55" s="15">
        <v>-2.5000000000000102</v>
      </c>
      <c r="U55" s="7">
        <f t="shared" si="0"/>
        <v>1.7528300493568086E-2</v>
      </c>
      <c r="V55" s="7" t="str">
        <f t="shared" si="1"/>
        <v/>
      </c>
    </row>
    <row r="56" spans="20:22" x14ac:dyDescent="0.2">
      <c r="T56" s="15">
        <v>-2.49000000000001</v>
      </c>
      <c r="U56" s="7">
        <f t="shared" si="0"/>
        <v>1.7971132954039192E-2</v>
      </c>
      <c r="V56" s="7" t="str">
        <f t="shared" si="1"/>
        <v/>
      </c>
    </row>
    <row r="57" spans="20:22" x14ac:dyDescent="0.2">
      <c r="T57" s="15">
        <v>-2.4800000000000102</v>
      </c>
      <c r="U57" s="7">
        <f t="shared" si="0"/>
        <v>1.842331064686158E-2</v>
      </c>
      <c r="V57" s="7" t="str">
        <f t="shared" si="1"/>
        <v/>
      </c>
    </row>
    <row r="58" spans="20:22" x14ac:dyDescent="0.2">
      <c r="T58" s="15">
        <v>-2.47000000000001</v>
      </c>
      <c r="U58" s="7">
        <f t="shared" si="0"/>
        <v>1.8884977141855712E-2</v>
      </c>
      <c r="V58" s="7" t="str">
        <f t="shared" si="1"/>
        <v/>
      </c>
    </row>
    <row r="59" spans="20:22" x14ac:dyDescent="0.2">
      <c r="T59" s="15">
        <v>-2.4600000000000102</v>
      </c>
      <c r="U59" s="7">
        <f t="shared" si="0"/>
        <v>1.9356276731736472E-2</v>
      </c>
      <c r="V59" s="7" t="str">
        <f t="shared" si="1"/>
        <v/>
      </c>
    </row>
    <row r="60" spans="20:22" x14ac:dyDescent="0.2">
      <c r="T60" s="15">
        <v>-2.4500000000000099</v>
      </c>
      <c r="U60" s="7">
        <f t="shared" si="0"/>
        <v>1.9837354391794845E-2</v>
      </c>
      <c r="V60" s="7" t="str">
        <f t="shared" si="1"/>
        <v/>
      </c>
    </row>
    <row r="61" spans="20:22" x14ac:dyDescent="0.2">
      <c r="T61" s="15">
        <v>-2.4400000000000102</v>
      </c>
      <c r="U61" s="7">
        <f t="shared" si="0"/>
        <v>2.0328355738225331E-2</v>
      </c>
      <c r="V61" s="7" t="str">
        <f t="shared" si="1"/>
        <v/>
      </c>
    </row>
    <row r="62" spans="20:22" x14ac:dyDescent="0.2">
      <c r="T62" s="15">
        <v>-2.4300000000000099</v>
      </c>
      <c r="U62" s="7">
        <f t="shared" si="0"/>
        <v>2.0829426985091687E-2</v>
      </c>
      <c r="V62" s="7" t="str">
        <f t="shared" si="1"/>
        <v/>
      </c>
    </row>
    <row r="63" spans="20:22" x14ac:dyDescent="0.2">
      <c r="T63" s="15">
        <v>-2.4200000000000101</v>
      </c>
      <c r="U63" s="7">
        <f t="shared" si="0"/>
        <v>2.1340714899922262E-2</v>
      </c>
      <c r="V63" s="7" t="str">
        <f t="shared" si="1"/>
        <v/>
      </c>
    </row>
    <row r="64" spans="20:22" x14ac:dyDescent="0.2">
      <c r="T64" s="15">
        <v>-2.4100000000000099</v>
      </c>
      <c r="U64" s="7">
        <f t="shared" si="0"/>
        <v>2.186236675792887E-2</v>
      </c>
      <c r="V64" s="7" t="str">
        <f t="shared" si="1"/>
        <v/>
      </c>
    </row>
    <row r="65" spans="20:22" x14ac:dyDescent="0.2">
      <c r="T65" s="15">
        <v>-2.4000000000000101</v>
      </c>
      <c r="U65" s="7">
        <f t="shared" si="0"/>
        <v>2.2394530294842355E-2</v>
      </c>
      <c r="V65" s="7" t="str">
        <f t="shared" si="1"/>
        <v/>
      </c>
    </row>
    <row r="66" spans="20:22" x14ac:dyDescent="0.2">
      <c r="T66" s="15">
        <v>-2.3900000000000099</v>
      </c>
      <c r="U66" s="7">
        <f t="shared" si="0"/>
        <v>2.2937353658360152E-2</v>
      </c>
      <c r="V66" s="7" t="str">
        <f t="shared" si="1"/>
        <v/>
      </c>
    </row>
    <row r="67" spans="20:22" x14ac:dyDescent="0.2">
      <c r="T67" s="15">
        <v>-2.3800000000000101</v>
      </c>
      <c r="U67" s="7">
        <f t="shared" si="0"/>
        <v>2.3490985358200791E-2</v>
      </c>
      <c r="V67" s="7" t="str">
        <f t="shared" si="1"/>
        <v/>
      </c>
    </row>
    <row r="68" spans="20:22" x14ac:dyDescent="0.2">
      <c r="T68" s="15">
        <v>-2.3700000000000099</v>
      </c>
      <c r="U68" s="7">
        <f t="shared" si="0"/>
        <v>2.4055574214762416E-2</v>
      </c>
      <c r="V68" s="7" t="str">
        <f t="shared" si="1"/>
        <v/>
      </c>
    </row>
    <row r="69" spans="20:22" x14ac:dyDescent="0.2">
      <c r="T69" s="15">
        <v>-2.3600000000000101</v>
      </c>
      <c r="U69" s="7">
        <f t="shared" si="0"/>
        <v>2.4631269306381917E-2</v>
      </c>
      <c r="V69" s="7" t="str">
        <f t="shared" si="1"/>
        <v/>
      </c>
    </row>
    <row r="70" spans="20:22" x14ac:dyDescent="0.2">
      <c r="T70" s="15">
        <v>-2.3500000000000099</v>
      </c>
      <c r="U70" s="7">
        <f t="shared" ref="U70:U133" si="2">IF(T70&lt;$F$2,NORMDIST(T70,0,1,0),"")</f>
        <v>2.5218219915193813E-2</v>
      </c>
      <c r="V70" s="7" t="str">
        <f t="shared" ref="V70:V133" si="3">IF(T70&gt;=$F$2,NORMDIST(T70,0,1,0),"")</f>
        <v/>
      </c>
    </row>
    <row r="71" spans="20:22" x14ac:dyDescent="0.2">
      <c r="T71" s="15">
        <v>-2.3400000000000101</v>
      </c>
      <c r="U71" s="7">
        <f t="shared" si="2"/>
        <v>2.5816575471587076E-2</v>
      </c>
      <c r="V71" s="7" t="str">
        <f t="shared" si="3"/>
        <v/>
      </c>
    </row>
    <row r="72" spans="20:22" x14ac:dyDescent="0.2">
      <c r="T72" s="15">
        <v>-2.3300000000000098</v>
      </c>
      <c r="U72" s="7">
        <f t="shared" si="2"/>
        <v>2.6426485497261124E-2</v>
      </c>
      <c r="V72" s="7" t="str">
        <f t="shared" si="3"/>
        <v/>
      </c>
    </row>
    <row r="73" spans="20:22" x14ac:dyDescent="0.2">
      <c r="T73" s="15">
        <v>-2.3200000000000101</v>
      </c>
      <c r="U73" s="7">
        <f t="shared" si="2"/>
        <v>2.7048099546881147E-2</v>
      </c>
      <c r="V73" s="7" t="str">
        <f t="shared" si="3"/>
        <v/>
      </c>
    </row>
    <row r="74" spans="20:22" x14ac:dyDescent="0.2">
      <c r="T74" s="15">
        <v>-2.31000000000002</v>
      </c>
      <c r="U74" s="7">
        <f t="shared" si="2"/>
        <v>2.7681567148335293E-2</v>
      </c>
      <c r="V74" s="7" t="str">
        <f t="shared" si="3"/>
        <v/>
      </c>
    </row>
    <row r="75" spans="20:22" x14ac:dyDescent="0.2">
      <c r="T75" s="15">
        <v>-2.30000000000001</v>
      </c>
      <c r="U75" s="7">
        <f t="shared" si="2"/>
        <v>2.8327037741600516E-2</v>
      </c>
      <c r="V75" s="7" t="str">
        <f t="shared" si="3"/>
        <v/>
      </c>
    </row>
    <row r="76" spans="20:22" x14ac:dyDescent="0.2">
      <c r="T76" s="15">
        <v>-2.29000000000002</v>
      </c>
      <c r="U76" s="7">
        <f t="shared" si="2"/>
        <v>2.898466061620809E-2</v>
      </c>
      <c r="V76" s="7" t="str">
        <f t="shared" si="3"/>
        <v/>
      </c>
    </row>
    <row r="77" spans="20:22" x14ac:dyDescent="0.2">
      <c r="T77" s="15">
        <v>-2.28000000000001</v>
      </c>
      <c r="U77" s="7">
        <f t="shared" si="2"/>
        <v>2.9654584847340591E-2</v>
      </c>
      <c r="V77" s="7" t="str">
        <f t="shared" si="3"/>
        <v/>
      </c>
    </row>
    <row r="78" spans="20:22" x14ac:dyDescent="0.2">
      <c r="T78" s="15">
        <v>-2.27000000000002</v>
      </c>
      <c r="U78" s="7">
        <f t="shared" si="2"/>
        <v>3.0336959230530265E-2</v>
      </c>
      <c r="V78" s="7" t="str">
        <f t="shared" si="3"/>
        <v/>
      </c>
    </row>
    <row r="79" spans="20:22" x14ac:dyDescent="0.2">
      <c r="T79" s="15">
        <v>-2.2600000000000202</v>
      </c>
      <c r="U79" s="7">
        <f t="shared" si="2"/>
        <v>3.1031932215006844E-2</v>
      </c>
      <c r="V79" s="7" t="str">
        <f t="shared" si="3"/>
        <v/>
      </c>
    </row>
    <row r="80" spans="20:22" x14ac:dyDescent="0.2">
      <c r="T80" s="15">
        <v>-2.25000000000002</v>
      </c>
      <c r="U80" s="7">
        <f t="shared" si="2"/>
        <v>3.1739651835665995E-2</v>
      </c>
      <c r="V80" s="7" t="str">
        <f t="shared" si="3"/>
        <v/>
      </c>
    </row>
    <row r="81" spans="20:22" x14ac:dyDescent="0.2">
      <c r="T81" s="15">
        <v>-2.2400000000000202</v>
      </c>
      <c r="U81" s="7">
        <f t="shared" si="2"/>
        <v>3.2460265643695987E-2</v>
      </c>
      <c r="V81" s="7" t="str">
        <f t="shared" si="3"/>
        <v/>
      </c>
    </row>
    <row r="82" spans="20:22" x14ac:dyDescent="0.2">
      <c r="T82" s="15">
        <v>-2.23000000000002</v>
      </c>
      <c r="U82" s="7">
        <f t="shared" si="2"/>
        <v>3.3193920635859644E-2</v>
      </c>
      <c r="V82" s="7" t="str">
        <f t="shared" si="3"/>
        <v/>
      </c>
    </row>
    <row r="83" spans="20:22" x14ac:dyDescent="0.2">
      <c r="T83" s="15">
        <v>-2.2200000000000202</v>
      </c>
      <c r="U83" s="7">
        <f t="shared" si="2"/>
        <v>3.3940763182447674E-2</v>
      </c>
      <c r="V83" s="7" t="str">
        <f t="shared" si="3"/>
        <v/>
      </c>
    </row>
    <row r="84" spans="20:22" x14ac:dyDescent="0.2">
      <c r="T84" s="15">
        <v>-2.2100000000000199</v>
      </c>
      <c r="U84" s="7">
        <f t="shared" si="2"/>
        <v>3.47009389539173E-2</v>
      </c>
      <c r="V84" s="7" t="str">
        <f t="shared" si="3"/>
        <v/>
      </c>
    </row>
    <row r="85" spans="20:22" x14ac:dyDescent="0.2">
      <c r="T85" s="15">
        <v>-2.2000000000000202</v>
      </c>
      <c r="U85" s="7">
        <f t="shared" si="2"/>
        <v>3.5474592846229863E-2</v>
      </c>
      <c r="V85" s="7" t="str">
        <f t="shared" si="3"/>
        <v/>
      </c>
    </row>
    <row r="86" spans="20:22" x14ac:dyDescent="0.2">
      <c r="T86" s="15">
        <v>-2.1900000000000199</v>
      </c>
      <c r="U86" s="7">
        <f t="shared" si="2"/>
        <v>3.6261868904904647E-2</v>
      </c>
      <c r="V86" s="7" t="str">
        <f t="shared" si="3"/>
        <v/>
      </c>
    </row>
    <row r="87" spans="20:22" x14ac:dyDescent="0.2">
      <c r="T87" s="15">
        <v>-2.1800000000000201</v>
      </c>
      <c r="U87" s="7">
        <f t="shared" si="2"/>
        <v>3.7062910247804857E-2</v>
      </c>
      <c r="V87" s="7" t="str">
        <f t="shared" si="3"/>
        <v/>
      </c>
    </row>
    <row r="88" spans="20:22" x14ac:dyDescent="0.2">
      <c r="T88" s="15">
        <v>-2.1700000000000199</v>
      </c>
      <c r="U88" s="7">
        <f t="shared" si="2"/>
        <v>3.7877858986675846E-2</v>
      </c>
      <c r="V88" s="7" t="str">
        <f t="shared" si="3"/>
        <v/>
      </c>
    </row>
    <row r="89" spans="20:22" x14ac:dyDescent="0.2">
      <c r="T89" s="15">
        <v>-2.1600000000000201</v>
      </c>
      <c r="U89" s="7">
        <f t="shared" si="2"/>
        <v>3.8706856147453943E-2</v>
      </c>
      <c r="V89" s="7" t="str">
        <f t="shared" si="3"/>
        <v/>
      </c>
    </row>
    <row r="90" spans="20:22" x14ac:dyDescent="0.2">
      <c r="T90" s="15">
        <v>-2.1500000000000199</v>
      </c>
      <c r="U90" s="7">
        <f t="shared" si="2"/>
        <v>3.955004158936852E-2</v>
      </c>
      <c r="V90" s="7" t="str">
        <f t="shared" si="3"/>
        <v/>
      </c>
    </row>
    <row r="91" spans="20:22" x14ac:dyDescent="0.2">
      <c r="T91" s="15">
        <v>-2.1400000000000201</v>
      </c>
      <c r="U91" s="7">
        <f t="shared" si="2"/>
        <v>4.0407553922858566E-2</v>
      </c>
      <c r="V91" s="7" t="str">
        <f t="shared" si="3"/>
        <v/>
      </c>
    </row>
    <row r="92" spans="20:22" x14ac:dyDescent="0.2">
      <c r="T92" s="15">
        <v>-2.1300000000000199</v>
      </c>
      <c r="U92" s="7">
        <f t="shared" si="2"/>
        <v>4.1279530426328662E-2</v>
      </c>
      <c r="V92" s="7" t="str">
        <f t="shared" si="3"/>
        <v/>
      </c>
    </row>
    <row r="93" spans="20:22" x14ac:dyDescent="0.2">
      <c r="T93" s="15">
        <v>-2.1200000000000201</v>
      </c>
      <c r="U93" s="7">
        <f t="shared" si="2"/>
        <v>4.2166106961768528E-2</v>
      </c>
      <c r="V93" s="7" t="str">
        <f t="shared" si="3"/>
        <v/>
      </c>
    </row>
    <row r="94" spans="20:22" x14ac:dyDescent="0.2">
      <c r="T94" s="15">
        <v>-2.1100000000000199</v>
      </c>
      <c r="U94" s="7">
        <f t="shared" si="2"/>
        <v>4.3067417889263923E-2</v>
      </c>
      <c r="V94" s="7" t="str">
        <f t="shared" si="3"/>
        <v/>
      </c>
    </row>
    <row r="95" spans="20:22" x14ac:dyDescent="0.2">
      <c r="T95" s="15">
        <v>-2.1000000000000201</v>
      </c>
      <c r="U95" s="7">
        <f t="shared" si="2"/>
        <v>4.3983595980425338E-2</v>
      </c>
      <c r="V95" s="7" t="str">
        <f t="shared" si="3"/>
        <v/>
      </c>
    </row>
    <row r="96" spans="20:22" x14ac:dyDescent="0.2">
      <c r="T96" s="15">
        <v>-2.0900000000000198</v>
      </c>
      <c r="U96" s="7">
        <f t="shared" si="2"/>
        <v>4.4914772330765219E-2</v>
      </c>
      <c r="V96" s="7" t="str">
        <f t="shared" si="3"/>
        <v/>
      </c>
    </row>
    <row r="97" spans="20:22" x14ac:dyDescent="0.2">
      <c r="T97" s="15">
        <v>-2.0800000000000201</v>
      </c>
      <c r="U97" s="7">
        <f t="shared" si="2"/>
        <v>4.5861076271052993E-2</v>
      </c>
      <c r="V97" s="7" t="str">
        <f t="shared" si="3"/>
        <v/>
      </c>
    </row>
    <row r="98" spans="20:22" x14ac:dyDescent="0.2">
      <c r="T98" s="15">
        <v>-2.0700000000000198</v>
      </c>
      <c r="U98" s="7">
        <f t="shared" si="2"/>
        <v>4.6822635277681234E-2</v>
      </c>
      <c r="V98" s="7" t="str">
        <f t="shared" si="3"/>
        <v/>
      </c>
    </row>
    <row r="99" spans="20:22" x14ac:dyDescent="0.2">
      <c r="T99" s="15">
        <v>-2.06000000000002</v>
      </c>
      <c r="U99" s="7">
        <f t="shared" si="2"/>
        <v>4.7799574882075056E-2</v>
      </c>
      <c r="V99" s="7" t="str">
        <f t="shared" si="3"/>
        <v/>
      </c>
    </row>
    <row r="100" spans="20:22" x14ac:dyDescent="0.2">
      <c r="T100" s="15">
        <v>-2.0500000000000198</v>
      </c>
      <c r="U100" s="7">
        <f t="shared" si="2"/>
        <v>4.8792018579180772E-2</v>
      </c>
      <c r="V100" s="7" t="str">
        <f t="shared" si="3"/>
        <v/>
      </c>
    </row>
    <row r="101" spans="20:22" x14ac:dyDescent="0.2">
      <c r="T101" s="15">
        <v>-2.04000000000002</v>
      </c>
      <c r="U101" s="7">
        <f t="shared" si="2"/>
        <v>4.9800087735068735E-2</v>
      </c>
      <c r="V101" s="7" t="str">
        <f t="shared" si="3"/>
        <v/>
      </c>
    </row>
    <row r="102" spans="20:22" x14ac:dyDescent="0.2">
      <c r="T102" s="15">
        <v>-2.0300000000000198</v>
      </c>
      <c r="U102" s="7">
        <f t="shared" si="2"/>
        <v>5.0823901493689122E-2</v>
      </c>
      <c r="V102" s="7" t="str">
        <f t="shared" si="3"/>
        <v/>
      </c>
    </row>
    <row r="103" spans="20:22" x14ac:dyDescent="0.2">
      <c r="T103" s="15">
        <v>-2.02000000000002</v>
      </c>
      <c r="U103" s="7">
        <f t="shared" si="2"/>
        <v>5.1863576682818463E-2</v>
      </c>
      <c r="V103" s="7" t="str">
        <f t="shared" si="3"/>
        <v/>
      </c>
    </row>
    <row r="104" spans="20:22" x14ac:dyDescent="0.2">
      <c r="T104" s="15">
        <v>-2.0100000000000202</v>
      </c>
      <c r="U104" s="7">
        <f t="shared" si="2"/>
        <v>5.2919227719238134E-2</v>
      </c>
      <c r="V104" s="7" t="str">
        <f t="shared" si="3"/>
        <v/>
      </c>
    </row>
    <row r="105" spans="20:22" x14ac:dyDescent="0.2">
      <c r="T105" s="15">
        <v>-2.00000000000002</v>
      </c>
      <c r="U105" s="7">
        <f t="shared" si="2"/>
        <v>5.3990966513185898E-2</v>
      </c>
      <c r="V105" s="7" t="str">
        <f t="shared" si="3"/>
        <v/>
      </c>
    </row>
    <row r="106" spans="20:22" x14ac:dyDescent="0.2">
      <c r="T106" s="15">
        <v>-1.99000000000002</v>
      </c>
      <c r="U106" s="7">
        <f t="shared" si="2"/>
        <v>5.5078902372123581E-2</v>
      </c>
      <c r="V106" s="7" t="str">
        <f t="shared" si="3"/>
        <v/>
      </c>
    </row>
    <row r="107" spans="20:22" x14ac:dyDescent="0.2">
      <c r="T107" s="15">
        <v>-1.98000000000002</v>
      </c>
      <c r="U107" s="7">
        <f t="shared" si="2"/>
        <v>5.6183141903865821E-2</v>
      </c>
      <c r="V107" s="7" t="str">
        <f t="shared" si="3"/>
        <v/>
      </c>
    </row>
    <row r="108" spans="20:22" x14ac:dyDescent="0.2">
      <c r="T108" s="15">
        <v>-1.97000000000002</v>
      </c>
      <c r="U108" s="7">
        <f t="shared" si="2"/>
        <v>5.7303788919114883E-2</v>
      </c>
      <c r="V108" s="7" t="str">
        <f t="shared" si="3"/>
        <v/>
      </c>
    </row>
    <row r="109" spans="20:22" x14ac:dyDescent="0.2">
      <c r="T109" s="15">
        <v>-1.9600000000000199</v>
      </c>
      <c r="U109" s="7">
        <f t="shared" si="2"/>
        <v>5.844094433344918E-2</v>
      </c>
      <c r="V109" s="7" t="str">
        <f t="shared" si="3"/>
        <v/>
      </c>
    </row>
    <row r="110" spans="20:22" x14ac:dyDescent="0.2">
      <c r="T110" s="15">
        <v>-1.9500000000000199</v>
      </c>
      <c r="U110" s="7">
        <f t="shared" si="2"/>
        <v>5.9594706068813751E-2</v>
      </c>
      <c r="V110" s="7" t="str">
        <f t="shared" si="3"/>
        <v/>
      </c>
    </row>
    <row r="111" spans="20:22" x14ac:dyDescent="0.2">
      <c r="T111" s="15">
        <v>-1.9400000000000199</v>
      </c>
      <c r="U111" s="7">
        <f t="shared" si="2"/>
        <v>6.0765168954562424E-2</v>
      </c>
      <c r="V111" s="7" t="str">
        <f t="shared" si="3"/>
        <v/>
      </c>
    </row>
    <row r="112" spans="20:22" x14ac:dyDescent="0.2">
      <c r="T112" s="15">
        <v>-1.9300000000000199</v>
      </c>
      <c r="U112" s="7">
        <f t="shared" si="2"/>
        <v>6.1952424628102791E-2</v>
      </c>
      <c r="V112" s="7" t="str">
        <f t="shared" si="3"/>
        <v/>
      </c>
    </row>
    <row r="113" spans="20:22" x14ac:dyDescent="0.2">
      <c r="T113" s="15">
        <v>-1.9200000000000199</v>
      </c>
      <c r="U113" s="7">
        <f t="shared" si="2"/>
        <v>6.315656143519624E-2</v>
      </c>
      <c r="V113" s="7" t="str">
        <f t="shared" si="3"/>
        <v/>
      </c>
    </row>
    <row r="114" spans="20:22" x14ac:dyDescent="0.2">
      <c r="T114" s="15">
        <v>-1.9100000000000199</v>
      </c>
      <c r="U114" s="7">
        <f t="shared" si="2"/>
        <v>6.4377664329966902E-2</v>
      </c>
      <c r="V114" s="7" t="str">
        <f t="shared" si="3"/>
        <v/>
      </c>
    </row>
    <row r="115" spans="20:22" x14ac:dyDescent="0.2">
      <c r="T115" s="15">
        <v>-1.9000000000000199</v>
      </c>
      <c r="U115" s="7">
        <f t="shared" si="2"/>
        <v>6.5615814774674111E-2</v>
      </c>
      <c r="V115" s="7" t="str">
        <f t="shared" si="3"/>
        <v/>
      </c>
    </row>
    <row r="116" spans="20:22" x14ac:dyDescent="0.2">
      <c r="T116" s="15">
        <v>-1.8900000000000201</v>
      </c>
      <c r="U116" s="7">
        <f t="shared" si="2"/>
        <v>6.6871090639304603E-2</v>
      </c>
      <c r="V116" s="7" t="str">
        <f t="shared" si="3"/>
        <v/>
      </c>
    </row>
    <row r="117" spans="20:22" x14ac:dyDescent="0.2">
      <c r="T117" s="15">
        <v>-1.8800000000000201</v>
      </c>
      <c r="U117" s="7">
        <f t="shared" si="2"/>
        <v>6.8143566101041997E-2</v>
      </c>
      <c r="V117" s="7" t="str">
        <f t="shared" si="3"/>
        <v/>
      </c>
    </row>
    <row r="118" spans="20:22" x14ac:dyDescent="0.2">
      <c r="T118" s="15">
        <v>-1.8700000000000201</v>
      </c>
      <c r="U118" s="7">
        <f t="shared" si="2"/>
        <v>6.9433311543671591E-2</v>
      </c>
      <c r="V118" s="7" t="str">
        <f t="shared" si="3"/>
        <v/>
      </c>
    </row>
    <row r="119" spans="20:22" x14ac:dyDescent="0.2">
      <c r="T119" s="15">
        <v>-1.8600000000000201</v>
      </c>
      <c r="U119" s="7">
        <f t="shared" si="2"/>
        <v>7.0740393456980744E-2</v>
      </c>
      <c r="V119" s="7" t="str">
        <f t="shared" si="3"/>
        <v/>
      </c>
    </row>
    <row r="120" spans="20:22" x14ac:dyDescent="0.2">
      <c r="T120" s="15">
        <v>-1.8500000000000201</v>
      </c>
      <c r="U120" s="7">
        <f t="shared" si="2"/>
        <v>7.2064874336215307E-2</v>
      </c>
      <c r="V120" s="7" t="str">
        <f t="shared" si="3"/>
        <v/>
      </c>
    </row>
    <row r="121" spans="20:22" x14ac:dyDescent="0.2">
      <c r="T121" s="15">
        <v>-1.8400000000000201</v>
      </c>
      <c r="U121" s="7">
        <f t="shared" si="2"/>
        <v>7.3406812581654171E-2</v>
      </c>
      <c r="V121" s="7" t="str">
        <f t="shared" si="3"/>
        <v/>
      </c>
    </row>
    <row r="122" spans="20:22" x14ac:dyDescent="0.2">
      <c r="T122" s="15">
        <v>-1.8300000000000201</v>
      </c>
      <c r="U122" s="7">
        <f t="shared" si="2"/>
        <v>7.4766262398364883E-2</v>
      </c>
      <c r="V122" s="7" t="str">
        <f t="shared" si="3"/>
        <v/>
      </c>
    </row>
    <row r="123" spans="20:22" x14ac:dyDescent="0.2">
      <c r="T123" s="15">
        <v>-1.82000000000003</v>
      </c>
      <c r="U123" s="7">
        <f t="shared" si="2"/>
        <v>7.6143273696203148E-2</v>
      </c>
      <c r="V123" s="7" t="str">
        <f t="shared" si="3"/>
        <v/>
      </c>
    </row>
    <row r="124" spans="20:22" x14ac:dyDescent="0.2">
      <c r="T124" s="15">
        <v>-1.81000000000003</v>
      </c>
      <c r="U124" s="7">
        <f t="shared" si="2"/>
        <v>7.7537891990129768E-2</v>
      </c>
      <c r="V124" s="7" t="str">
        <f t="shared" si="3"/>
        <v/>
      </c>
    </row>
    <row r="125" spans="20:22" x14ac:dyDescent="0.2">
      <c r="T125" s="15">
        <v>-1.80000000000003</v>
      </c>
      <c r="U125" s="7">
        <f t="shared" si="2"/>
        <v>7.8950158300889889E-2</v>
      </c>
      <c r="V125" s="7" t="str">
        <f t="shared" si="3"/>
        <v/>
      </c>
    </row>
    <row r="126" spans="20:22" x14ac:dyDescent="0.2">
      <c r="T126" s="15">
        <v>-1.79000000000003</v>
      </c>
      <c r="U126" s="7">
        <f t="shared" si="2"/>
        <v>8.0380109056149854E-2</v>
      </c>
      <c r="V126" s="7" t="str">
        <f t="shared" si="3"/>
        <v/>
      </c>
    </row>
    <row r="127" spans="20:22" x14ac:dyDescent="0.2">
      <c r="T127" s="15">
        <v>-1.78000000000003</v>
      </c>
      <c r="U127" s="7">
        <f t="shared" si="2"/>
        <v>8.1827775992138446E-2</v>
      </c>
      <c r="V127" s="7" t="str">
        <f t="shared" si="3"/>
        <v/>
      </c>
    </row>
    <row r="128" spans="20:22" x14ac:dyDescent="0.2">
      <c r="T128" s="15">
        <v>-1.77000000000003</v>
      </c>
      <c r="U128" s="7">
        <f t="shared" si="2"/>
        <v>8.329318605587005E-2</v>
      </c>
      <c r="V128" s="7" t="str">
        <f t="shared" si="3"/>
        <v/>
      </c>
    </row>
    <row r="129" spans="20:22" x14ac:dyDescent="0.2">
      <c r="T129" s="15">
        <v>-1.76000000000003</v>
      </c>
      <c r="U129" s="7">
        <f t="shared" si="2"/>
        <v>8.4776361308017759E-2</v>
      </c>
      <c r="V129" s="7" t="str">
        <f t="shared" si="3"/>
        <v/>
      </c>
    </row>
    <row r="130" spans="20:22" x14ac:dyDescent="0.2">
      <c r="T130" s="15">
        <v>-1.75000000000003</v>
      </c>
      <c r="U130" s="7">
        <f t="shared" si="2"/>
        <v>8.6277318826506993E-2</v>
      </c>
      <c r="V130" s="7" t="str">
        <f t="shared" si="3"/>
        <v/>
      </c>
    </row>
    <row r="131" spans="20:22" x14ac:dyDescent="0.2">
      <c r="T131" s="15">
        <v>-1.74000000000003</v>
      </c>
      <c r="U131" s="7">
        <f t="shared" si="2"/>
        <v>8.7796070610901056E-2</v>
      </c>
      <c r="V131" s="7" t="str">
        <f t="shared" si="3"/>
        <v/>
      </c>
    </row>
    <row r="132" spans="20:22" x14ac:dyDescent="0.2">
      <c r="T132" s="15">
        <v>-1.73000000000003</v>
      </c>
      <c r="U132" s="7">
        <f t="shared" si="2"/>
        <v>8.9332623487650364E-2</v>
      </c>
      <c r="V132" s="7" t="str">
        <f t="shared" si="3"/>
        <v/>
      </c>
    </row>
    <row r="133" spans="20:22" x14ac:dyDescent="0.2">
      <c r="T133" s="15">
        <v>-1.7200000000000299</v>
      </c>
      <c r="U133" s="7">
        <f t="shared" si="2"/>
        <v>9.0886979016278166E-2</v>
      </c>
      <c r="V133" s="7" t="str">
        <f t="shared" si="3"/>
        <v/>
      </c>
    </row>
    <row r="134" spans="20:22" x14ac:dyDescent="0.2">
      <c r="T134" s="15">
        <v>-1.7100000000000299</v>
      </c>
      <c r="U134" s="7">
        <f t="shared" ref="U134:U197" si="4">IF(T134&lt;$F$2,NORMDIST(T134,0,1,0),"")</f>
        <v>9.2459133396575938E-2</v>
      </c>
      <c r="V134" s="7" t="str">
        <f t="shared" ref="V134:V197" si="5">IF(T134&gt;=$F$2,NORMDIST(T134,0,1,0),"")</f>
        <v/>
      </c>
    </row>
    <row r="135" spans="20:22" x14ac:dyDescent="0.2">
      <c r="T135" s="15">
        <v>-1.7000000000000299</v>
      </c>
      <c r="U135" s="7">
        <f t="shared" si="4"/>
        <v>9.4049077376882145E-2</v>
      </c>
      <c r="V135" s="7" t="str">
        <f t="shared" si="5"/>
        <v/>
      </c>
    </row>
    <row r="136" spans="20:22" x14ac:dyDescent="0.2">
      <c r="T136" s="15">
        <v>-1.6900000000000299</v>
      </c>
      <c r="U136" s="7">
        <f t="shared" si="4"/>
        <v>9.5656796163519159E-2</v>
      </c>
      <c r="V136" s="7" t="str">
        <f t="shared" si="5"/>
        <v/>
      </c>
    </row>
    <row r="137" spans="20:22" x14ac:dyDescent="0.2">
      <c r="T137" s="15">
        <v>-1.6800000000000299</v>
      </c>
      <c r="U137" s="7">
        <f t="shared" si="4"/>
        <v>9.7282269331462612E-2</v>
      </c>
      <c r="V137" s="7" t="str">
        <f t="shared" si="5"/>
        <v/>
      </c>
    </row>
    <row r="138" spans="20:22" x14ac:dyDescent="0.2">
      <c r="T138" s="15">
        <v>-1.6700000000000299</v>
      </c>
      <c r="U138" s="7">
        <f t="shared" si="4"/>
        <v>9.8925470736318771E-2</v>
      </c>
      <c r="V138" s="7" t="str">
        <f t="shared" si="5"/>
        <v/>
      </c>
    </row>
    <row r="139" spans="20:22" x14ac:dyDescent="0.2">
      <c r="T139" s="15">
        <v>-1.6600000000000299</v>
      </c>
      <c r="U139" s="7">
        <f t="shared" si="4"/>
        <v>0.10058636842768556</v>
      </c>
      <c r="V139" s="7" t="str">
        <f t="shared" si="5"/>
        <v/>
      </c>
    </row>
    <row r="140" spans="20:22" x14ac:dyDescent="0.2">
      <c r="T140" s="15">
        <v>-1.6500000000000301</v>
      </c>
      <c r="U140" s="7">
        <f t="shared" si="4"/>
        <v>0.10226492456397293</v>
      </c>
      <c r="V140" s="7" t="str">
        <f t="shared" si="5"/>
        <v/>
      </c>
    </row>
    <row r="141" spans="20:22" x14ac:dyDescent="0.2">
      <c r="T141" s="15">
        <v>-1.6400000000000301</v>
      </c>
      <c r="U141" s="7">
        <f t="shared" si="4"/>
        <v>0.10396109532875908</v>
      </c>
      <c r="V141" s="7" t="str">
        <f t="shared" si="5"/>
        <v/>
      </c>
    </row>
    <row r="142" spans="20:22" x14ac:dyDescent="0.2">
      <c r="T142" s="15">
        <v>-1.6300000000000301</v>
      </c>
      <c r="U142" s="7">
        <f t="shared" si="4"/>
        <v>0.10567483084875845</v>
      </c>
      <c r="V142" s="7" t="str">
        <f t="shared" si="5"/>
        <v/>
      </c>
    </row>
    <row r="143" spans="20:22" x14ac:dyDescent="0.2">
      <c r="T143" s="15">
        <v>-1.6200000000000301</v>
      </c>
      <c r="U143" s="7">
        <f t="shared" si="4"/>
        <v>0.10740607511347859</v>
      </c>
      <c r="V143" s="7" t="str">
        <f t="shared" si="5"/>
        <v/>
      </c>
    </row>
    <row r="144" spans="20:22" x14ac:dyDescent="0.2">
      <c r="T144" s="15">
        <v>-1.6100000000000301</v>
      </c>
      <c r="U144" s="7">
        <f t="shared" si="4"/>
        <v>0.10915476589664211</v>
      </c>
      <c r="V144" s="7" t="str">
        <f t="shared" si="5"/>
        <v/>
      </c>
    </row>
    <row r="145" spans="20:22" x14ac:dyDescent="0.2">
      <c r="T145" s="15">
        <v>-1.6000000000000301</v>
      </c>
      <c r="U145" s="7">
        <f t="shared" si="4"/>
        <v>0.11092083467945021</v>
      </c>
      <c r="V145" s="7" t="str">
        <f t="shared" si="5"/>
        <v/>
      </c>
    </row>
    <row r="146" spans="20:22" x14ac:dyDescent="0.2">
      <c r="T146" s="15">
        <v>-1.5900000000000301</v>
      </c>
      <c r="U146" s="7">
        <f t="shared" si="4"/>
        <v>0.11270420657576517</v>
      </c>
      <c r="V146" s="7" t="str">
        <f t="shared" si="5"/>
        <v/>
      </c>
    </row>
    <row r="147" spans="20:22" x14ac:dyDescent="0.2">
      <c r="T147" s="15">
        <v>-1.58000000000003</v>
      </c>
      <c r="U147" s="7">
        <f t="shared" si="4"/>
        <v>0.11450480025928694</v>
      </c>
      <c r="V147" s="7" t="str">
        <f t="shared" si="5"/>
        <v/>
      </c>
    </row>
    <row r="148" spans="20:22" x14ac:dyDescent="0.2">
      <c r="T148" s="15">
        <v>-1.57000000000003</v>
      </c>
      <c r="U148" s="7">
        <f t="shared" si="4"/>
        <v>0.11632252789280162</v>
      </c>
      <c r="V148" s="7" t="str">
        <f t="shared" si="5"/>
        <v/>
      </c>
    </row>
    <row r="149" spans="20:22" x14ac:dyDescent="0.2">
      <c r="T149" s="15">
        <v>-1.56000000000003</v>
      </c>
      <c r="U149" s="7">
        <f t="shared" si="4"/>
        <v>0.11815729505957673</v>
      </c>
      <c r="V149" s="7" t="str">
        <f t="shared" si="5"/>
        <v/>
      </c>
    </row>
    <row r="150" spans="20:22" x14ac:dyDescent="0.2">
      <c r="T150" s="15">
        <v>-1.55000000000003</v>
      </c>
      <c r="U150" s="7">
        <f t="shared" si="4"/>
        <v>0.12000900069698002</v>
      </c>
      <c r="V150" s="7" t="str">
        <f t="shared" si="5"/>
        <v/>
      </c>
    </row>
    <row r="151" spans="20:22" x14ac:dyDescent="0.2">
      <c r="T151" s="15">
        <v>-1.54000000000003</v>
      </c>
      <c r="U151" s="7">
        <f t="shared" si="4"/>
        <v>0.12187753703239615</v>
      </c>
      <c r="V151" s="7" t="str">
        <f t="shared" si="5"/>
        <v/>
      </c>
    </row>
    <row r="152" spans="20:22" x14ac:dyDescent="0.2">
      <c r="T152" s="15">
        <v>-1.53000000000003</v>
      </c>
      <c r="U152" s="7">
        <f t="shared" si="4"/>
        <v>0.12376278952151744</v>
      </c>
      <c r="V152" s="7" t="str">
        <f t="shared" si="5"/>
        <v/>
      </c>
    </row>
    <row r="153" spans="20:22" x14ac:dyDescent="0.2">
      <c r="T153" s="15">
        <v>-1.52000000000003</v>
      </c>
      <c r="U153" s="7">
        <f t="shared" si="4"/>
        <v>0.12566463678908243</v>
      </c>
      <c r="V153" s="7" t="str">
        <f t="shared" si="5"/>
        <v/>
      </c>
    </row>
    <row r="154" spans="20:22" x14ac:dyDescent="0.2">
      <c r="T154" s="15">
        <v>-1.51000000000003</v>
      </c>
      <c r="U154" s="7">
        <f t="shared" si="4"/>
        <v>0.12758295057213609</v>
      </c>
      <c r="V154" s="7" t="str">
        <f t="shared" si="5"/>
        <v/>
      </c>
    </row>
    <row r="155" spans="20:22" x14ac:dyDescent="0.2">
      <c r="T155" s="15">
        <v>-1.50000000000003</v>
      </c>
      <c r="U155" s="7">
        <f t="shared" si="4"/>
        <v>0.12951759566588594</v>
      </c>
      <c r="V155" s="7" t="str">
        <f t="shared" si="5"/>
        <v/>
      </c>
    </row>
    <row r="156" spans="20:22" x14ac:dyDescent="0.2">
      <c r="T156" s="15">
        <v>-1.49000000000003</v>
      </c>
      <c r="U156" s="7">
        <f t="shared" si="4"/>
        <v>0.13146842987222518</v>
      </c>
      <c r="V156" s="7" t="str">
        <f t="shared" si="5"/>
        <v/>
      </c>
    </row>
    <row r="157" spans="20:22" x14ac:dyDescent="0.2">
      <c r="T157" s="15">
        <v>-1.48000000000003</v>
      </c>
      <c r="U157" s="7">
        <f t="shared" si="4"/>
        <v>0.13343530395099637</v>
      </c>
      <c r="V157" s="7" t="str">
        <f t="shared" si="5"/>
        <v/>
      </c>
    </row>
    <row r="158" spans="20:22" x14ac:dyDescent="0.2">
      <c r="T158" s="15">
        <v>-1.4700000000000299</v>
      </c>
      <c r="U158" s="7">
        <f t="shared" si="4"/>
        <v>0.13541806157406533</v>
      </c>
      <c r="V158" s="7" t="str">
        <f t="shared" si="5"/>
        <v/>
      </c>
    </row>
    <row r="159" spans="20:22" x14ac:dyDescent="0.2">
      <c r="T159" s="15">
        <v>-1.4600000000000299</v>
      </c>
      <c r="U159" s="7">
        <f t="shared" si="4"/>
        <v>0.13741653928227573</v>
      </c>
      <c r="V159" s="7" t="str">
        <f t="shared" si="5"/>
        <v/>
      </c>
    </row>
    <row r="160" spans="20:22" x14ac:dyDescent="0.2">
      <c r="T160" s="15">
        <v>-1.4500000000000299</v>
      </c>
      <c r="U160" s="7">
        <f t="shared" si="4"/>
        <v>0.13943056644535423</v>
      </c>
      <c r="V160" s="7" t="str">
        <f t="shared" si="5"/>
        <v/>
      </c>
    </row>
    <row r="161" spans="20:22" x14ac:dyDescent="0.2">
      <c r="T161" s="15">
        <v>-1.4400000000000299</v>
      </c>
      <c r="U161" s="7">
        <f t="shared" si="4"/>
        <v>0.1414599652248327</v>
      </c>
      <c r="V161" s="7" t="str">
        <f t="shared" si="5"/>
        <v/>
      </c>
    </row>
    <row r="162" spans="20:22" x14ac:dyDescent="0.2">
      <c r="T162" s="15">
        <v>-1.4300000000000299</v>
      </c>
      <c r="U162" s="7">
        <f t="shared" si="4"/>
        <v>0.14350455054005629</v>
      </c>
      <c r="V162" s="7" t="str">
        <f t="shared" si="5"/>
        <v/>
      </c>
    </row>
    <row r="163" spans="20:22" x14ac:dyDescent="0.2">
      <c r="T163" s="15">
        <v>-1.4200000000000299</v>
      </c>
      <c r="U163" s="7">
        <f t="shared" si="4"/>
        <v>0.14556413003734142</v>
      </c>
      <c r="V163" s="7" t="str">
        <f t="shared" si="5"/>
        <v/>
      </c>
    </row>
    <row r="164" spans="20:22" x14ac:dyDescent="0.2">
      <c r="T164" s="15">
        <v>-1.4100000000000299</v>
      </c>
      <c r="U164" s="7">
        <f t="shared" si="4"/>
        <v>0.14763850406234949</v>
      </c>
      <c r="V164" s="7" t="str">
        <f t="shared" si="5"/>
        <v/>
      </c>
    </row>
    <row r="165" spans="20:22" x14ac:dyDescent="0.2">
      <c r="T165" s="15">
        <v>-1.4000000000000301</v>
      </c>
      <c r="U165" s="7">
        <f t="shared" si="4"/>
        <v>0.14972746563573855</v>
      </c>
      <c r="V165" s="7" t="str">
        <f t="shared" si="5"/>
        <v/>
      </c>
    </row>
    <row r="166" spans="20:22" x14ac:dyDescent="0.2">
      <c r="T166" s="15">
        <v>-1.3900000000000301</v>
      </c>
      <c r="U166" s="7">
        <f t="shared" si="4"/>
        <v>0.15183080043215533</v>
      </c>
      <c r="V166" s="7" t="str">
        <f t="shared" si="5"/>
        <v/>
      </c>
    </row>
    <row r="167" spans="20:22" x14ac:dyDescent="0.2">
      <c r="T167" s="15">
        <v>-1.3800000000000301</v>
      </c>
      <c r="U167" s="7">
        <f t="shared" si="4"/>
        <v>0.15394828676262731</v>
      </c>
      <c r="V167" s="7" t="str">
        <f t="shared" si="5"/>
        <v/>
      </c>
    </row>
    <row r="168" spans="20:22" x14ac:dyDescent="0.2">
      <c r="T168" s="15">
        <v>-1.3700000000000301</v>
      </c>
      <c r="U168" s="7">
        <f t="shared" si="4"/>
        <v>0.15607969556041443</v>
      </c>
      <c r="V168" s="7" t="str">
        <f t="shared" si="5"/>
        <v/>
      </c>
    </row>
    <row r="169" spans="20:22" x14ac:dyDescent="0.2">
      <c r="T169" s="15">
        <v>-1.3600000000000301</v>
      </c>
      <c r="U169" s="7">
        <f t="shared" si="4"/>
        <v>0.15822479037037657</v>
      </c>
      <c r="V169" s="7" t="str">
        <f t="shared" si="5"/>
        <v/>
      </c>
    </row>
    <row r="170" spans="20:22" x14ac:dyDescent="0.2">
      <c r="T170" s="15">
        <v>-1.3500000000000401</v>
      </c>
      <c r="U170" s="7">
        <f t="shared" si="4"/>
        <v>0.16038332734191094</v>
      </c>
      <c r="V170" s="7" t="str">
        <f t="shared" si="5"/>
        <v/>
      </c>
    </row>
    <row r="171" spans="20:22" x14ac:dyDescent="0.2">
      <c r="T171" s="15">
        <v>-1.34000000000004</v>
      </c>
      <c r="U171" s="7">
        <f t="shared" si="4"/>
        <v>0.16255505522552544</v>
      </c>
      <c r="V171" s="7" t="str">
        <f t="shared" si="5"/>
        <v/>
      </c>
    </row>
    <row r="172" spans="20:22" x14ac:dyDescent="0.2">
      <c r="T172" s="15">
        <v>-1.33000000000004</v>
      </c>
      <c r="U172" s="7">
        <f t="shared" si="4"/>
        <v>0.16473971537306806</v>
      </c>
      <c r="V172" s="7" t="str">
        <f t="shared" si="5"/>
        <v/>
      </c>
    </row>
    <row r="173" spans="20:22" x14ac:dyDescent="0.2">
      <c r="T173" s="15">
        <v>-1.32000000000004</v>
      </c>
      <c r="U173" s="7">
        <f t="shared" si="4"/>
        <v>0.16693704174170501</v>
      </c>
      <c r="V173" s="7" t="str">
        <f t="shared" si="5"/>
        <v/>
      </c>
    </row>
    <row r="174" spans="20:22" x14ac:dyDescent="0.2">
      <c r="T174" s="15">
        <v>-1.31000000000004</v>
      </c>
      <c r="U174" s="7">
        <f t="shared" si="4"/>
        <v>0.16914676090166356</v>
      </c>
      <c r="V174" s="7" t="str">
        <f t="shared" si="5"/>
        <v/>
      </c>
    </row>
    <row r="175" spans="20:22" x14ac:dyDescent="0.2">
      <c r="T175" s="15">
        <v>-1.30000000000004</v>
      </c>
      <c r="U175" s="7">
        <f t="shared" si="4"/>
        <v>0.17136859204779845</v>
      </c>
      <c r="V175" s="7" t="str">
        <f t="shared" si="5"/>
        <v/>
      </c>
    </row>
    <row r="176" spans="20:22" x14ac:dyDescent="0.2">
      <c r="T176" s="15">
        <v>-1.29000000000004</v>
      </c>
      <c r="U176" s="7">
        <f t="shared" si="4"/>
        <v>0.17360224701502402</v>
      </c>
      <c r="V176" s="7" t="str">
        <f t="shared" si="5"/>
        <v/>
      </c>
    </row>
    <row r="177" spans="20:22" x14ac:dyDescent="0.2">
      <c r="T177" s="15">
        <v>-1.28000000000004</v>
      </c>
      <c r="U177" s="7">
        <f t="shared" si="4"/>
        <v>0.17584743029765335</v>
      </c>
      <c r="V177" s="7" t="str">
        <f t="shared" si="5"/>
        <v/>
      </c>
    </row>
    <row r="178" spans="20:22" x14ac:dyDescent="0.2">
      <c r="T178" s="15">
        <v>-1.27000000000004</v>
      </c>
      <c r="U178" s="7">
        <f t="shared" si="4"/>
        <v>0.17810383907268457</v>
      </c>
      <c r="V178" s="7" t="str">
        <f t="shared" si="5"/>
        <v/>
      </c>
    </row>
    <row r="179" spans="20:22" x14ac:dyDescent="0.2">
      <c r="T179" s="15">
        <v>-1.26000000000004</v>
      </c>
      <c r="U179" s="7">
        <f t="shared" si="4"/>
        <v>0.18037116322707125</v>
      </c>
      <c r="V179" s="7" t="str">
        <f t="shared" si="5"/>
        <v/>
      </c>
    </row>
    <row r="180" spans="20:22" x14ac:dyDescent="0.2">
      <c r="T180" s="15">
        <v>-1.25000000000004</v>
      </c>
      <c r="U180" s="7">
        <f t="shared" si="4"/>
        <v>0.18264908538901278</v>
      </c>
      <c r="V180" s="7" t="str">
        <f t="shared" si="5"/>
        <v/>
      </c>
    </row>
    <row r="181" spans="20:22" x14ac:dyDescent="0.2">
      <c r="T181" s="15">
        <v>-1.24000000000004</v>
      </c>
      <c r="U181" s="7">
        <f t="shared" si="4"/>
        <v>0.18493728096329612</v>
      </c>
      <c r="V181" s="7" t="str">
        <f t="shared" si="5"/>
        <v/>
      </c>
    </row>
    <row r="182" spans="20:22" x14ac:dyDescent="0.2">
      <c r="T182" s="15">
        <v>-1.23000000000004</v>
      </c>
      <c r="U182" s="7">
        <f t="shared" si="4"/>
        <v>0.18723541817072034</v>
      </c>
      <c r="V182" s="7" t="str">
        <f t="shared" si="5"/>
        <v/>
      </c>
    </row>
    <row r="183" spans="20:22" x14ac:dyDescent="0.2">
      <c r="T183" s="15">
        <v>-1.2200000000000399</v>
      </c>
      <c r="U183" s="7">
        <f t="shared" si="4"/>
        <v>0.189543158091631</v>
      </c>
      <c r="V183" s="7" t="str">
        <f t="shared" si="5"/>
        <v/>
      </c>
    </row>
    <row r="184" spans="20:22" x14ac:dyDescent="0.2">
      <c r="T184" s="15">
        <v>-1.2100000000000399</v>
      </c>
      <c r="U184" s="7">
        <f t="shared" si="4"/>
        <v>0.19186015471359011</v>
      </c>
      <c r="V184" s="7" t="str">
        <f t="shared" si="5"/>
        <v/>
      </c>
    </row>
    <row r="185" spans="20:22" x14ac:dyDescent="0.2">
      <c r="T185" s="15">
        <v>-1.2000000000000399</v>
      </c>
      <c r="U185" s="7">
        <f t="shared" si="4"/>
        <v>0.19418605498320365</v>
      </c>
      <c r="V185" s="7" t="str">
        <f t="shared" si="5"/>
        <v/>
      </c>
    </row>
    <row r="186" spans="20:22" x14ac:dyDescent="0.2">
      <c r="T186" s="15">
        <v>-1.1900000000000399</v>
      </c>
      <c r="U186" s="7">
        <f t="shared" si="4"/>
        <v>0.19652049886212722</v>
      </c>
      <c r="V186" s="7" t="str">
        <f t="shared" si="5"/>
        <v/>
      </c>
    </row>
    <row r="187" spans="20:22" x14ac:dyDescent="0.2">
      <c r="T187" s="15">
        <v>-1.1800000000000399</v>
      </c>
      <c r="U187" s="7">
        <f t="shared" si="4"/>
        <v>0.19886311938726653</v>
      </c>
      <c r="V187" s="7" t="str">
        <f t="shared" si="5"/>
        <v/>
      </c>
    </row>
    <row r="188" spans="20:22" x14ac:dyDescent="0.2">
      <c r="T188" s="15">
        <v>-1.1700000000000399</v>
      </c>
      <c r="U188" s="7">
        <f t="shared" si="4"/>
        <v>0.20121354273518796</v>
      </c>
      <c r="V188" s="7" t="str">
        <f t="shared" si="5"/>
        <v/>
      </c>
    </row>
    <row r="189" spans="20:22" x14ac:dyDescent="0.2">
      <c r="T189" s="15">
        <v>-1.1600000000000401</v>
      </c>
      <c r="U189" s="7">
        <f t="shared" si="4"/>
        <v>0.20357138829074994</v>
      </c>
      <c r="V189" s="7" t="str">
        <f t="shared" si="5"/>
        <v/>
      </c>
    </row>
    <row r="190" spans="20:22" x14ac:dyDescent="0.2">
      <c r="T190" s="15">
        <v>-1.1500000000000401</v>
      </c>
      <c r="U190" s="7">
        <f t="shared" si="4"/>
        <v>0.20593626871996526</v>
      </c>
      <c r="V190" s="7" t="str">
        <f t="shared" si="5"/>
        <v/>
      </c>
    </row>
    <row r="191" spans="20:22" x14ac:dyDescent="0.2">
      <c r="T191" s="15">
        <v>-1.1400000000000401</v>
      </c>
      <c r="U191" s="7">
        <f t="shared" si="4"/>
        <v>0.20830779004709882</v>
      </c>
      <c r="V191" s="7" t="str">
        <f t="shared" si="5"/>
        <v/>
      </c>
    </row>
    <row r="192" spans="20:22" x14ac:dyDescent="0.2">
      <c r="T192" s="15">
        <v>-1.1300000000000401</v>
      </c>
      <c r="U192" s="7">
        <f t="shared" si="4"/>
        <v>0.21068555173600576</v>
      </c>
      <c r="V192" s="7" t="str">
        <f t="shared" si="5"/>
        <v/>
      </c>
    </row>
    <row r="193" spans="20:22" x14ac:dyDescent="0.2">
      <c r="T193" s="15">
        <v>-1.1200000000000401</v>
      </c>
      <c r="U193" s="7">
        <f t="shared" si="4"/>
        <v>0.21306914677570832</v>
      </c>
      <c r="V193" s="7" t="str">
        <f t="shared" si="5"/>
        <v/>
      </c>
    </row>
    <row r="194" spans="20:22" x14ac:dyDescent="0.2">
      <c r="T194" s="15">
        <v>-1.1100000000000401</v>
      </c>
      <c r="U194" s="7">
        <f t="shared" si="4"/>
        <v>0.21545816177021013</v>
      </c>
      <c r="V194" s="7" t="str">
        <f t="shared" si="5"/>
        <v/>
      </c>
    </row>
    <row r="195" spans="20:22" x14ac:dyDescent="0.2">
      <c r="T195" s="15">
        <v>-1.1000000000000401</v>
      </c>
      <c r="U195" s="7">
        <f t="shared" si="4"/>
        <v>0.21785217703254092</v>
      </c>
      <c r="V195" s="7" t="str">
        <f t="shared" si="5"/>
        <v/>
      </c>
    </row>
    <row r="196" spans="20:22" x14ac:dyDescent="0.2">
      <c r="T196" s="15">
        <v>-1.09000000000004</v>
      </c>
      <c r="U196" s="7">
        <f t="shared" si="4"/>
        <v>0.22025076668302368</v>
      </c>
      <c r="V196" s="7" t="str">
        <f t="shared" si="5"/>
        <v/>
      </c>
    </row>
    <row r="197" spans="20:22" x14ac:dyDescent="0.2">
      <c r="T197" s="15">
        <v>-1.08000000000004</v>
      </c>
      <c r="U197" s="7">
        <f t="shared" si="4"/>
        <v>0.22265349875175153</v>
      </c>
      <c r="V197" s="7" t="str">
        <f t="shared" si="5"/>
        <v/>
      </c>
    </row>
    <row r="198" spans="20:22" x14ac:dyDescent="0.2">
      <c r="T198" s="15">
        <v>-1.07000000000004</v>
      </c>
      <c r="U198" s="7">
        <f t="shared" ref="U198:U261" si="6">IF(T198&lt;$F$2,NORMDIST(T198,0,1,0),"")</f>
        <v>0.22505993528526</v>
      </c>
      <c r="V198" s="7" t="str">
        <f t="shared" ref="V198:V261" si="7">IF(T198&gt;=$F$2,NORMDIST(T198,0,1,0),"")</f>
        <v/>
      </c>
    </row>
    <row r="199" spans="20:22" x14ac:dyDescent="0.2">
      <c r="T199" s="15">
        <v>-1.06000000000004</v>
      </c>
      <c r="U199" s="7">
        <f t="shared" si="6"/>
        <v>0.22746963245737625</v>
      </c>
      <c r="V199" s="7" t="str">
        <f t="shared" si="7"/>
        <v/>
      </c>
    </row>
    <row r="200" spans="20:22" x14ac:dyDescent="0.2">
      <c r="T200" s="15">
        <v>-1.05000000000004</v>
      </c>
      <c r="U200" s="7">
        <f t="shared" si="6"/>
        <v>0.22988214068422338</v>
      </c>
      <c r="V200" s="7" t="str">
        <f t="shared" si="7"/>
        <v/>
      </c>
    </row>
    <row r="201" spans="20:22" x14ac:dyDescent="0.2">
      <c r="T201" s="15">
        <v>-1.04000000000004</v>
      </c>
      <c r="U201" s="7">
        <f t="shared" si="6"/>
        <v>0.23229700474335654</v>
      </c>
      <c r="V201" s="7" t="str">
        <f t="shared" si="7"/>
        <v/>
      </c>
    </row>
    <row r="202" spans="20:22" x14ac:dyDescent="0.2">
      <c r="T202" s="15">
        <v>-1.03000000000004</v>
      </c>
      <c r="U202" s="7">
        <f t="shared" si="6"/>
        <v>0.23471376389700213</v>
      </c>
      <c r="V202" s="7" t="str">
        <f t="shared" si="7"/>
        <v/>
      </c>
    </row>
    <row r="203" spans="20:22" x14ac:dyDescent="0.2">
      <c r="T203" s="15">
        <v>-1.02000000000004</v>
      </c>
      <c r="U203" s="7">
        <f t="shared" si="6"/>
        <v>0.23713195201936993</v>
      </c>
      <c r="V203" s="7" t="str">
        <f t="shared" si="7"/>
        <v/>
      </c>
    </row>
    <row r="204" spans="20:22" x14ac:dyDescent="0.2">
      <c r="T204" s="15">
        <v>-1.01000000000004</v>
      </c>
      <c r="U204" s="7">
        <f t="shared" si="6"/>
        <v>0.2395510977280037</v>
      </c>
      <c r="V204" s="7" t="str">
        <f t="shared" si="7"/>
        <v/>
      </c>
    </row>
    <row r="205" spans="20:22" x14ac:dyDescent="0.2">
      <c r="T205" s="15">
        <v>-1.00000000000004</v>
      </c>
      <c r="U205" s="7">
        <f t="shared" si="6"/>
        <v>0.24197072451913371</v>
      </c>
      <c r="V205" s="7" t="str">
        <f t="shared" si="7"/>
        <v/>
      </c>
    </row>
    <row r="206" spans="20:22" x14ac:dyDescent="0.2">
      <c r="T206" s="15">
        <v>-0.99000000000003996</v>
      </c>
      <c r="U206" s="7">
        <f t="shared" si="6"/>
        <v>0.24439035090698991</v>
      </c>
      <c r="V206" s="7" t="str">
        <f t="shared" si="7"/>
        <v/>
      </c>
    </row>
    <row r="207" spans="20:22" x14ac:dyDescent="0.2">
      <c r="T207" s="15">
        <v>-0.98000000000003995</v>
      </c>
      <c r="U207" s="7">
        <f t="shared" si="6"/>
        <v>0.24680949056703308</v>
      </c>
      <c r="V207" s="7" t="str">
        <f t="shared" si="7"/>
        <v/>
      </c>
    </row>
    <row r="208" spans="20:22" x14ac:dyDescent="0.2">
      <c r="T208" s="15">
        <v>-0.97000000000004005</v>
      </c>
      <c r="U208" s="7">
        <f t="shared" si="6"/>
        <v>0.24922765248305626</v>
      </c>
      <c r="V208" s="7" t="str">
        <f t="shared" si="7"/>
        <v/>
      </c>
    </row>
    <row r="209" spans="20:22" x14ac:dyDescent="0.2">
      <c r="T209" s="15">
        <v>-0.96000000000004004</v>
      </c>
      <c r="U209" s="7">
        <f t="shared" si="6"/>
        <v>0.25164434109810746</v>
      </c>
      <c r="V209" s="7" t="str">
        <f t="shared" si="7"/>
        <v/>
      </c>
    </row>
    <row r="210" spans="20:22" x14ac:dyDescent="0.2">
      <c r="T210" s="15">
        <v>-0.95000000000004003</v>
      </c>
      <c r="U210" s="7">
        <f t="shared" si="6"/>
        <v>0.25405905646917937</v>
      </c>
      <c r="V210" s="7" t="str">
        <f t="shared" si="7"/>
        <v/>
      </c>
    </row>
    <row r="211" spans="20:22" x14ac:dyDescent="0.2">
      <c r="T211" s="15">
        <v>-0.94000000000004003</v>
      </c>
      <c r="U211" s="7">
        <f t="shared" si="6"/>
        <v>0.25647129442561067</v>
      </c>
      <c r="V211" s="7" t="str">
        <f t="shared" si="7"/>
        <v/>
      </c>
    </row>
    <row r="212" spans="20:22" x14ac:dyDescent="0.2">
      <c r="T212" s="15">
        <v>-0.93000000000004002</v>
      </c>
      <c r="U212" s="7">
        <f t="shared" si="6"/>
        <v>0.25888054673113919</v>
      </c>
      <c r="V212" s="7" t="str">
        <f t="shared" si="7"/>
        <v/>
      </c>
    </row>
    <row r="213" spans="20:22" x14ac:dyDescent="0.2">
      <c r="T213" s="15">
        <v>-0.92000000000004001</v>
      </c>
      <c r="U213" s="7">
        <f t="shared" si="6"/>
        <v>0.26128630124954355</v>
      </c>
      <c r="V213" s="7" t="str">
        <f t="shared" si="7"/>
        <v/>
      </c>
    </row>
    <row r="214" spans="20:22" x14ac:dyDescent="0.2">
      <c r="T214" s="15">
        <v>-0.91000000000004</v>
      </c>
      <c r="U214" s="7">
        <f t="shared" si="6"/>
        <v>0.26368804211380859</v>
      </c>
      <c r="V214" s="7" t="str">
        <f t="shared" si="7"/>
        <v/>
      </c>
    </row>
    <row r="215" spans="20:22" x14ac:dyDescent="0.2">
      <c r="T215" s="15">
        <v>-0.90000000000003999</v>
      </c>
      <c r="U215" s="7">
        <f t="shared" si="6"/>
        <v>0.26608524989874527</v>
      </c>
      <c r="V215" s="7" t="str">
        <f t="shared" si="7"/>
        <v/>
      </c>
    </row>
    <row r="216" spans="20:22" x14ac:dyDescent="0.2">
      <c r="T216" s="15">
        <v>-0.89000000000003998</v>
      </c>
      <c r="U216" s="7">
        <f t="shared" si="6"/>
        <v>0.26847740179699281</v>
      </c>
      <c r="V216" s="7" t="str">
        <f t="shared" si="7"/>
        <v/>
      </c>
    </row>
    <row r="217" spans="20:22" x14ac:dyDescent="0.2">
      <c r="T217" s="15">
        <v>-0.88000000000004996</v>
      </c>
      <c r="U217" s="7">
        <f t="shared" si="6"/>
        <v>0.27086397179832616</v>
      </c>
      <c r="V217" s="7" t="str">
        <f t="shared" si="7"/>
        <v/>
      </c>
    </row>
    <row r="218" spans="20:22" x14ac:dyDescent="0.2">
      <c r="T218" s="15">
        <v>-0.87000000000004996</v>
      </c>
      <c r="U218" s="7">
        <f t="shared" si="6"/>
        <v>0.27324443087220435</v>
      </c>
      <c r="V218" s="7" t="str">
        <f t="shared" si="7"/>
        <v/>
      </c>
    </row>
    <row r="219" spans="20:22" x14ac:dyDescent="0.2">
      <c r="T219" s="15">
        <v>-0.86000000000004995</v>
      </c>
      <c r="U219" s="7">
        <f t="shared" si="6"/>
        <v>0.27561824715344485</v>
      </c>
      <c r="V219" s="7" t="str">
        <f t="shared" si="7"/>
        <v/>
      </c>
    </row>
    <row r="220" spans="20:22" x14ac:dyDescent="0.2">
      <c r="T220" s="15">
        <v>-0.85000000000005005</v>
      </c>
      <c r="U220" s="7">
        <f t="shared" si="6"/>
        <v>0.27798488613098465</v>
      </c>
      <c r="V220" s="7" t="str">
        <f t="shared" si="7"/>
        <v/>
      </c>
    </row>
    <row r="221" spans="20:22" x14ac:dyDescent="0.2">
      <c r="T221" s="15">
        <v>-0.84000000000005004</v>
      </c>
      <c r="U221" s="7">
        <f t="shared" si="6"/>
        <v>0.2803438108396088</v>
      </c>
      <c r="V221" s="7" t="str">
        <f t="shared" si="7"/>
        <v/>
      </c>
    </row>
    <row r="222" spans="20:22" x14ac:dyDescent="0.2">
      <c r="T222" s="15">
        <v>-0.83000000000005003</v>
      </c>
      <c r="U222" s="7">
        <f t="shared" si="6"/>
        <v>0.28269448205456849</v>
      </c>
      <c r="V222" s="7" t="str">
        <f t="shared" si="7"/>
        <v/>
      </c>
    </row>
    <row r="223" spans="20:22" x14ac:dyDescent="0.2">
      <c r="T223" s="15">
        <v>-0.82000000000005002</v>
      </c>
      <c r="U223" s="7">
        <f t="shared" si="6"/>
        <v>0.2850363584889955</v>
      </c>
      <c r="V223" s="7" t="str">
        <f t="shared" si="7"/>
        <v/>
      </c>
    </row>
    <row r="224" spans="20:22" x14ac:dyDescent="0.2">
      <c r="T224" s="15">
        <v>-0.81000000000005001</v>
      </c>
      <c r="U224" s="7">
        <f t="shared" si="6"/>
        <v>0.28736889699401669</v>
      </c>
      <c r="V224" s="7" t="str">
        <f t="shared" si="7"/>
        <v/>
      </c>
    </row>
    <row r="225" spans="20:22" x14ac:dyDescent="0.2">
      <c r="T225" s="15">
        <v>-0.80000000000005</v>
      </c>
      <c r="U225" s="7">
        <f t="shared" si="6"/>
        <v>0.28969155276147118</v>
      </c>
      <c r="V225" s="7" t="str">
        <f t="shared" si="7"/>
        <v/>
      </c>
    </row>
    <row r="226" spans="20:22" x14ac:dyDescent="0.2">
      <c r="T226" s="15">
        <v>-0.79000000000005</v>
      </c>
      <c r="U226" s="7">
        <f t="shared" si="6"/>
        <v>0.29200377952912993</v>
      </c>
      <c r="V226" s="7" t="str">
        <f t="shared" si="7"/>
        <v/>
      </c>
    </row>
    <row r="227" spans="20:22" x14ac:dyDescent="0.2">
      <c r="T227" s="15">
        <v>-0.78000000000004999</v>
      </c>
      <c r="U227" s="7">
        <f t="shared" si="6"/>
        <v>0.29430502978831369</v>
      </c>
      <c r="V227" s="7" t="str">
        <f t="shared" si="7"/>
        <v/>
      </c>
    </row>
    <row r="228" spans="20:22" x14ac:dyDescent="0.2">
      <c r="T228" s="15">
        <v>-0.77000000000004998</v>
      </c>
      <c r="U228" s="7">
        <f t="shared" si="6"/>
        <v>0.29659475499380433</v>
      </c>
      <c r="V228" s="7" t="str">
        <f t="shared" si="7"/>
        <v/>
      </c>
    </row>
    <row r="229" spans="20:22" x14ac:dyDescent="0.2">
      <c r="T229" s="15">
        <v>-0.76000000000004997</v>
      </c>
      <c r="U229" s="7">
        <f t="shared" si="6"/>
        <v>0.29887240577594143</v>
      </c>
      <c r="V229" s="7" t="str">
        <f t="shared" si="7"/>
        <v/>
      </c>
    </row>
    <row r="230" spans="20:22" x14ac:dyDescent="0.2">
      <c r="T230" s="15">
        <v>-0.75000000000004996</v>
      </c>
      <c r="U230" s="7">
        <f t="shared" si="6"/>
        <v>0.30113743215479316</v>
      </c>
      <c r="V230" s="7" t="str">
        <f t="shared" si="7"/>
        <v/>
      </c>
    </row>
    <row r="231" spans="20:22" x14ac:dyDescent="0.2">
      <c r="T231" s="15">
        <v>-0.74000000000004995</v>
      </c>
      <c r="U231" s="7">
        <f t="shared" si="6"/>
        <v>0.30338928375628893</v>
      </c>
      <c r="V231" s="7" t="str">
        <f t="shared" si="7"/>
        <v/>
      </c>
    </row>
    <row r="232" spans="20:22" x14ac:dyDescent="0.2">
      <c r="T232" s="15">
        <v>-0.73000000000005005</v>
      </c>
      <c r="U232" s="7">
        <f t="shared" si="6"/>
        <v>0.30562741003019872</v>
      </c>
      <c r="V232" s="7" t="str">
        <f t="shared" si="7"/>
        <v/>
      </c>
    </row>
    <row r="233" spans="20:22" x14ac:dyDescent="0.2">
      <c r="T233" s="15">
        <v>-0.72000000000005004</v>
      </c>
      <c r="U233" s="7">
        <f t="shared" si="6"/>
        <v>0.30785126046984185</v>
      </c>
      <c r="V233" s="7" t="str">
        <f t="shared" si="7"/>
        <v/>
      </c>
    </row>
    <row r="234" spans="20:22" x14ac:dyDescent="0.2">
      <c r="T234" s="15">
        <v>-0.71000000000005004</v>
      </c>
      <c r="U234" s="7">
        <f t="shared" si="6"/>
        <v>0.31006028483340514</v>
      </c>
      <c r="V234" s="7" t="str">
        <f t="shared" si="7"/>
        <v/>
      </c>
    </row>
    <row r="235" spans="20:22" x14ac:dyDescent="0.2">
      <c r="T235" s="15">
        <v>-0.70000000000005003</v>
      </c>
      <c r="U235" s="7">
        <f t="shared" si="6"/>
        <v>0.31225393336675034</v>
      </c>
      <c r="V235" s="7" t="str">
        <f t="shared" si="7"/>
        <v/>
      </c>
    </row>
    <row r="236" spans="20:22" x14ac:dyDescent="0.2">
      <c r="T236" s="15">
        <v>-0.69000000000005002</v>
      </c>
      <c r="U236" s="7">
        <f t="shared" si="6"/>
        <v>0.31443165702758646</v>
      </c>
      <c r="V236" s="7" t="str">
        <f t="shared" si="7"/>
        <v/>
      </c>
    </row>
    <row r="237" spans="20:22" x14ac:dyDescent="0.2">
      <c r="T237" s="15">
        <v>-0.68000000000005001</v>
      </c>
      <c r="U237" s="7">
        <f t="shared" si="6"/>
        <v>0.31659290771088205</v>
      </c>
      <c r="V237" s="7" t="str">
        <f t="shared" si="7"/>
        <v/>
      </c>
    </row>
    <row r="238" spans="20:22" x14ac:dyDescent="0.2">
      <c r="T238" s="15">
        <v>-0.67000000000005</v>
      </c>
      <c r="U238" s="7">
        <f t="shared" si="6"/>
        <v>0.31873713847539087</v>
      </c>
      <c r="V238" s="7" t="str">
        <f t="shared" si="7"/>
        <v/>
      </c>
    </row>
    <row r="239" spans="20:22" x14ac:dyDescent="0.2">
      <c r="T239" s="15">
        <v>-0.66000000000004999</v>
      </c>
      <c r="U239" s="7">
        <f t="shared" si="6"/>
        <v>0.32086380377116192</v>
      </c>
      <c r="V239" s="7" t="str">
        <f t="shared" si="7"/>
        <v/>
      </c>
    </row>
    <row r="240" spans="20:22" x14ac:dyDescent="0.2">
      <c r="T240" s="15">
        <v>-0.65000000000004998</v>
      </c>
      <c r="U240" s="7">
        <f t="shared" si="6"/>
        <v>0.32297235966790377</v>
      </c>
      <c r="V240" s="7" t="str">
        <f t="shared" si="7"/>
        <v/>
      </c>
    </row>
    <row r="241" spans="20:22" x14ac:dyDescent="0.2">
      <c r="T241" s="15">
        <v>-0.64000000000004997</v>
      </c>
      <c r="U241" s="7">
        <f t="shared" si="6"/>
        <v>0.32506226408407174</v>
      </c>
      <c r="V241" s="7" t="str">
        <f t="shared" si="7"/>
        <v/>
      </c>
    </row>
    <row r="242" spans="20:22" x14ac:dyDescent="0.2">
      <c r="T242" s="15">
        <v>-0.63000000000004996</v>
      </c>
      <c r="U242" s="7">
        <f t="shared" si="6"/>
        <v>0.32713297701654415</v>
      </c>
      <c r="V242" s="7" t="str">
        <f t="shared" si="7"/>
        <v/>
      </c>
    </row>
    <row r="243" spans="20:22" x14ac:dyDescent="0.2">
      <c r="T243" s="15">
        <v>-0.62000000000004996</v>
      </c>
      <c r="U243" s="7">
        <f t="shared" si="6"/>
        <v>0.32918396077075457</v>
      </c>
      <c r="V243" s="7" t="str">
        <f t="shared" si="7"/>
        <v/>
      </c>
    </row>
    <row r="244" spans="20:22" x14ac:dyDescent="0.2">
      <c r="T244" s="15">
        <v>-0.61000000000004995</v>
      </c>
      <c r="U244" s="7">
        <f t="shared" si="6"/>
        <v>0.33121468019114286</v>
      </c>
      <c r="V244" s="7" t="str">
        <f t="shared" si="7"/>
        <v/>
      </c>
    </row>
    <row r="245" spans="20:22" x14ac:dyDescent="0.2">
      <c r="T245" s="15">
        <v>-0.60000000000005005</v>
      </c>
      <c r="U245" s="7">
        <f t="shared" si="6"/>
        <v>0.33322460289178962</v>
      </c>
      <c r="V245" s="7" t="str">
        <f t="shared" si="7"/>
        <v/>
      </c>
    </row>
    <row r="246" spans="20:22" x14ac:dyDescent="0.2">
      <c r="T246" s="15">
        <v>-0.59000000000005004</v>
      </c>
      <c r="U246" s="7">
        <f t="shared" si="6"/>
        <v>0.33521319948709621</v>
      </c>
      <c r="V246" s="7" t="str">
        <f t="shared" si="7"/>
        <v/>
      </c>
    </row>
    <row r="247" spans="20:22" x14ac:dyDescent="0.2">
      <c r="T247" s="15">
        <v>-0.58000000000005003</v>
      </c>
      <c r="U247" s="7">
        <f t="shared" si="6"/>
        <v>0.33717994382237076</v>
      </c>
      <c r="V247" s="7" t="str">
        <f t="shared" si="7"/>
        <v/>
      </c>
    </row>
    <row r="248" spans="20:22" x14ac:dyDescent="0.2">
      <c r="T248" s="15">
        <v>-0.57000000000005002</v>
      </c>
      <c r="U248" s="7">
        <f t="shared" si="6"/>
        <v>0.33912431320418251</v>
      </c>
      <c r="V248" s="7" t="str">
        <f t="shared" si="7"/>
        <v/>
      </c>
    </row>
    <row r="249" spans="20:22" x14ac:dyDescent="0.2">
      <c r="T249" s="15">
        <v>-0.56000000000005001</v>
      </c>
      <c r="U249" s="7">
        <f t="shared" si="6"/>
        <v>0.34104578863034302</v>
      </c>
      <c r="V249" s="7" t="str">
        <f t="shared" si="7"/>
        <v/>
      </c>
    </row>
    <row r="250" spans="20:22" x14ac:dyDescent="0.2">
      <c r="T250" s="15">
        <v>-0.55000000000005</v>
      </c>
      <c r="U250" s="7">
        <f t="shared" si="6"/>
        <v>0.34294385501937447</v>
      </c>
      <c r="V250" s="7" t="str">
        <f t="shared" si="7"/>
        <v/>
      </c>
    </row>
    <row r="251" spans="20:22" x14ac:dyDescent="0.2">
      <c r="T251" s="15">
        <v>-0.54000000000005</v>
      </c>
      <c r="U251" s="7">
        <f t="shared" si="6"/>
        <v>0.34481800143932406</v>
      </c>
      <c r="V251" s="7" t="str">
        <f t="shared" si="7"/>
        <v/>
      </c>
    </row>
    <row r="252" spans="20:22" x14ac:dyDescent="0.2">
      <c r="T252" s="15">
        <v>-0.53000000000004999</v>
      </c>
      <c r="U252" s="7">
        <f t="shared" si="6"/>
        <v>0.34666772133578244</v>
      </c>
      <c r="V252" s="7" t="str">
        <f t="shared" si="7"/>
        <v/>
      </c>
    </row>
    <row r="253" spans="20:22" x14ac:dyDescent="0.2">
      <c r="T253" s="15">
        <v>-0.52000000000004998</v>
      </c>
      <c r="U253" s="7">
        <f t="shared" si="6"/>
        <v>0.34849251275896548</v>
      </c>
      <c r="V253" s="7" t="str">
        <f t="shared" si="7"/>
        <v/>
      </c>
    </row>
    <row r="254" spans="20:22" x14ac:dyDescent="0.2">
      <c r="T254" s="15">
        <v>-0.51000000000004997</v>
      </c>
      <c r="U254" s="7">
        <f t="shared" si="6"/>
        <v>0.35029187858971694</v>
      </c>
      <c r="V254" s="7" t="str">
        <f t="shared" si="7"/>
        <v/>
      </c>
    </row>
    <row r="255" spans="20:22" x14ac:dyDescent="0.2">
      <c r="T255" s="15">
        <v>-0.50000000000004996</v>
      </c>
      <c r="U255" s="7">
        <f t="shared" si="6"/>
        <v>0.3520653267642907</v>
      </c>
      <c r="V255" s="7" t="str">
        <f t="shared" si="7"/>
        <v/>
      </c>
    </row>
    <row r="256" spans="20:22" x14ac:dyDescent="0.2">
      <c r="T256" s="15">
        <v>-0.49000000000005001</v>
      </c>
      <c r="U256" s="7">
        <f t="shared" si="6"/>
        <v>0.35381237049777103</v>
      </c>
      <c r="V256" s="7" t="str">
        <f t="shared" si="7"/>
        <v/>
      </c>
    </row>
    <row r="257" spans="20:22" x14ac:dyDescent="0.2">
      <c r="T257" s="15">
        <v>-0.48000000000005</v>
      </c>
      <c r="U257" s="7">
        <f t="shared" si="6"/>
        <v>0.3555325285059886</v>
      </c>
      <c r="V257" s="7" t="str">
        <f t="shared" si="7"/>
        <v/>
      </c>
    </row>
    <row r="258" spans="20:22" x14ac:dyDescent="0.2">
      <c r="T258" s="15">
        <v>-0.47000000000004999</v>
      </c>
      <c r="U258" s="7">
        <f t="shared" si="6"/>
        <v>0.35722532522579242</v>
      </c>
      <c r="V258" s="7" t="str">
        <f t="shared" si="7"/>
        <v/>
      </c>
    </row>
    <row r="259" spans="20:22" x14ac:dyDescent="0.2">
      <c r="T259" s="15">
        <v>-0.46000000000004998</v>
      </c>
      <c r="U259" s="7">
        <f t="shared" si="6"/>
        <v>0.35889029103353637</v>
      </c>
      <c r="V259" s="7" t="str">
        <f t="shared" si="7"/>
        <v/>
      </c>
    </row>
    <row r="260" spans="20:22" x14ac:dyDescent="0.2">
      <c r="T260" s="15">
        <v>-0.45000000000005003</v>
      </c>
      <c r="U260" s="7">
        <f t="shared" si="6"/>
        <v>0.36052696246163984</v>
      </c>
      <c r="V260" s="7" t="str">
        <f t="shared" si="7"/>
        <v/>
      </c>
    </row>
    <row r="261" spans="20:22" x14ac:dyDescent="0.2">
      <c r="T261" s="15">
        <v>-0.44000000000005002</v>
      </c>
      <c r="U261" s="7">
        <f t="shared" si="6"/>
        <v>0.36213488241308428</v>
      </c>
      <c r="V261" s="7" t="str">
        <f t="shared" si="7"/>
        <v/>
      </c>
    </row>
    <row r="262" spans="20:22" x14ac:dyDescent="0.2">
      <c r="T262" s="15">
        <v>-0.43000000000005001</v>
      </c>
      <c r="U262" s="7">
        <f t="shared" ref="U262:U325" si="8">IF(T262&lt;$F$2,NORMDIST(T262,0,1,0),"")</f>
        <v>0.36371360037370559</v>
      </c>
      <c r="V262" s="7" t="str">
        <f t="shared" ref="V262:V325" si="9">IF(T262&gt;=$F$2,NORMDIST(T262,0,1,0),"")</f>
        <v/>
      </c>
    </row>
    <row r="263" spans="20:22" x14ac:dyDescent="0.2">
      <c r="T263" s="15">
        <v>-0.42000000000005</v>
      </c>
      <c r="U263" s="7">
        <f t="shared" si="8"/>
        <v>0.36526267262214623</v>
      </c>
      <c r="V263" s="7" t="str">
        <f t="shared" si="9"/>
        <v/>
      </c>
    </row>
    <row r="264" spans="20:22" x14ac:dyDescent="0.2">
      <c r="T264" s="15">
        <v>-0.41000000000005998</v>
      </c>
      <c r="U264" s="7">
        <f t="shared" si="8"/>
        <v>0.36678166243732707</v>
      </c>
      <c r="V264" s="7" t="str">
        <f t="shared" si="9"/>
        <v/>
      </c>
    </row>
    <row r="265" spans="20:22" x14ac:dyDescent="0.2">
      <c r="T265" s="15">
        <v>-0.40000000000005997</v>
      </c>
      <c r="U265" s="7">
        <f t="shared" si="8"/>
        <v>0.36827014030331451</v>
      </c>
      <c r="V265" s="7" t="str">
        <f t="shared" si="9"/>
        <v/>
      </c>
    </row>
    <row r="266" spans="20:22" x14ac:dyDescent="0.2">
      <c r="T266" s="15">
        <v>-0.39000000000006002</v>
      </c>
      <c r="U266" s="7">
        <f t="shared" si="8"/>
        <v>0.3697276841114237</v>
      </c>
      <c r="V266" s="7" t="str">
        <f t="shared" si="9"/>
        <v/>
      </c>
    </row>
    <row r="267" spans="20:22" x14ac:dyDescent="0.2">
      <c r="T267" s="15">
        <v>-0.38000000000006001</v>
      </c>
      <c r="U267" s="7">
        <f t="shared" si="8"/>
        <v>0.37115387935945754</v>
      </c>
      <c r="V267" s="7" t="str">
        <f t="shared" si="9"/>
        <v/>
      </c>
    </row>
    <row r="268" spans="20:22" x14ac:dyDescent="0.2">
      <c r="T268" s="15">
        <v>-0.37000000000006</v>
      </c>
      <c r="U268" s="7">
        <f t="shared" si="8"/>
        <v>0.37254831934792515</v>
      </c>
      <c r="V268" s="7" t="str">
        <f t="shared" si="9"/>
        <v/>
      </c>
    </row>
    <row r="269" spans="20:22" x14ac:dyDescent="0.2">
      <c r="T269" s="15">
        <v>-0.36000000000005999</v>
      </c>
      <c r="U269" s="7">
        <f t="shared" si="8"/>
        <v>0.37391060537312032</v>
      </c>
      <c r="V269" s="7" t="str">
        <f t="shared" si="9"/>
        <v/>
      </c>
    </row>
    <row r="270" spans="20:22" x14ac:dyDescent="0.2">
      <c r="T270" s="15">
        <v>-0.35000000000005999</v>
      </c>
      <c r="U270" s="7">
        <f t="shared" si="8"/>
        <v>0.37524034691693003</v>
      </c>
      <c r="V270" s="7" t="str">
        <f t="shared" si="9"/>
        <v/>
      </c>
    </row>
    <row r="271" spans="20:22" x14ac:dyDescent="0.2">
      <c r="T271" s="15">
        <v>-0.34000000000005998</v>
      </c>
      <c r="U271" s="7">
        <f t="shared" si="8"/>
        <v>0.37653716183324626</v>
      </c>
      <c r="V271" s="7" t="str">
        <f t="shared" si="9"/>
        <v/>
      </c>
    </row>
    <row r="272" spans="20:22" x14ac:dyDescent="0.2">
      <c r="T272" s="15">
        <v>-0.33000000000006002</v>
      </c>
      <c r="U272" s="7">
        <f t="shared" si="8"/>
        <v>0.37780067653085708</v>
      </c>
      <c r="V272" s="7" t="str">
        <f t="shared" si="9"/>
        <v/>
      </c>
    </row>
    <row r="273" spans="20:22" x14ac:dyDescent="0.2">
      <c r="T273" s="15">
        <v>-0.32000000000006001</v>
      </c>
      <c r="U273" s="7">
        <f t="shared" si="8"/>
        <v>0.37903052615269439</v>
      </c>
      <c r="V273" s="7" t="str">
        <f t="shared" si="9"/>
        <v/>
      </c>
    </row>
    <row r="274" spans="20:22" x14ac:dyDescent="0.2">
      <c r="T274" s="15">
        <v>-0.31000000000006001</v>
      </c>
      <c r="U274" s="7">
        <f t="shared" si="8"/>
        <v>0.38022635475131783</v>
      </c>
      <c r="V274" s="7" t="str">
        <f t="shared" si="9"/>
        <v/>
      </c>
    </row>
    <row r="275" spans="20:22" x14ac:dyDescent="0.2">
      <c r="T275" s="15">
        <v>-0.30000000000006</v>
      </c>
      <c r="U275" s="7">
        <f t="shared" si="8"/>
        <v>0.38138781546051725</v>
      </c>
      <c r="V275" s="7" t="str">
        <f t="shared" si="9"/>
        <v/>
      </c>
    </row>
    <row r="276" spans="20:22" x14ac:dyDescent="0.2">
      <c r="T276" s="15">
        <v>-0.29000000000005999</v>
      </c>
      <c r="U276" s="7">
        <f t="shared" si="8"/>
        <v>0.38251457066291739</v>
      </c>
      <c r="V276" s="7" t="str">
        <f t="shared" si="9"/>
        <v/>
      </c>
    </row>
    <row r="277" spans="20:22" x14ac:dyDescent="0.2">
      <c r="T277" s="15">
        <v>-0.28000000000005998</v>
      </c>
      <c r="U277" s="7">
        <f t="shared" si="8"/>
        <v>0.38360629215347208</v>
      </c>
      <c r="V277" s="7" t="str">
        <f t="shared" si="9"/>
        <v/>
      </c>
    </row>
    <row r="278" spans="20:22" x14ac:dyDescent="0.2">
      <c r="T278" s="15">
        <v>-0.27000000000006003</v>
      </c>
      <c r="U278" s="7">
        <f t="shared" si="8"/>
        <v>0.38466266129873655</v>
      </c>
      <c r="V278" s="7" t="str">
        <f t="shared" si="9"/>
        <v/>
      </c>
    </row>
    <row r="279" spans="20:22" x14ac:dyDescent="0.2">
      <c r="T279" s="15">
        <v>-0.26000000000006002</v>
      </c>
      <c r="U279" s="7">
        <f t="shared" si="8"/>
        <v>0.38568336919181007</v>
      </c>
      <c r="V279" s="7" t="str">
        <f t="shared" si="9"/>
        <v/>
      </c>
    </row>
    <row r="280" spans="20:22" x14ac:dyDescent="0.2">
      <c r="T280" s="15">
        <v>-0.25000000000006001</v>
      </c>
      <c r="U280" s="7">
        <f t="shared" si="8"/>
        <v>0.38666811680284346</v>
      </c>
      <c r="V280" s="7" t="str">
        <f t="shared" si="9"/>
        <v/>
      </c>
    </row>
    <row r="281" spans="20:22" x14ac:dyDescent="0.2">
      <c r="T281" s="15">
        <v>-0.24000000000006</v>
      </c>
      <c r="U281" s="7">
        <f t="shared" si="8"/>
        <v>0.38761661512500856</v>
      </c>
      <c r="V281" s="7" t="str">
        <f t="shared" si="9"/>
        <v/>
      </c>
    </row>
    <row r="282" spans="20:22" x14ac:dyDescent="0.2">
      <c r="T282" s="15">
        <v>-0.23000000000005999</v>
      </c>
      <c r="U282" s="7">
        <f t="shared" si="8"/>
        <v>0.38852858531583051</v>
      </c>
      <c r="V282" s="7" t="str">
        <f t="shared" si="9"/>
        <v/>
      </c>
    </row>
    <row r="283" spans="20:22" x14ac:dyDescent="0.2">
      <c r="T283" s="15">
        <v>-0.22000000000006001</v>
      </c>
      <c r="U283" s="7">
        <f t="shared" si="8"/>
        <v>0.38940375883378531</v>
      </c>
      <c r="V283" s="7" t="str">
        <f t="shared" si="9"/>
        <v/>
      </c>
    </row>
    <row r="284" spans="20:22" x14ac:dyDescent="0.2">
      <c r="T284" s="15">
        <v>-0.21000000000006</v>
      </c>
      <c r="U284" s="7">
        <f t="shared" si="8"/>
        <v>0.3902418775700694</v>
      </c>
      <c r="V284" s="7" t="str">
        <f t="shared" si="9"/>
        <v/>
      </c>
    </row>
    <row r="285" spans="20:22" x14ac:dyDescent="0.2">
      <c r="T285" s="15">
        <v>-0.20000000000005999</v>
      </c>
      <c r="U285" s="7">
        <f t="shared" si="8"/>
        <v>0.39104269397545122</v>
      </c>
      <c r="V285" s="7" t="str">
        <f t="shared" si="9"/>
        <v/>
      </c>
    </row>
    <row r="286" spans="20:22" x14ac:dyDescent="0.2">
      <c r="T286" s="15">
        <v>-0.19000000000006001</v>
      </c>
      <c r="U286" s="7">
        <f t="shared" si="8"/>
        <v>0.39180597118211663</v>
      </c>
      <c r="V286" s="7" t="str">
        <f t="shared" si="9"/>
        <v/>
      </c>
    </row>
    <row r="287" spans="20:22" x14ac:dyDescent="0.2">
      <c r="T287" s="15">
        <v>-0.18000000000006</v>
      </c>
      <c r="U287" s="7">
        <f t="shared" si="8"/>
        <v>0.39253148312042468</v>
      </c>
      <c r="V287" s="7" t="str">
        <f t="shared" si="9"/>
        <v/>
      </c>
    </row>
    <row r="288" spans="20:22" x14ac:dyDescent="0.2">
      <c r="T288" s="15">
        <v>-0.17000000000005999</v>
      </c>
      <c r="U288" s="7">
        <f t="shared" si="8"/>
        <v>0.39321901463049319</v>
      </c>
      <c r="V288" s="7" t="str">
        <f t="shared" si="9"/>
        <v/>
      </c>
    </row>
    <row r="289" spans="20:22" x14ac:dyDescent="0.2">
      <c r="T289" s="15">
        <v>-0.16000000000006001</v>
      </c>
      <c r="U289" s="7">
        <f t="shared" si="8"/>
        <v>0.39386836156853705</v>
      </c>
      <c r="V289" s="7" t="str">
        <f t="shared" si="9"/>
        <v/>
      </c>
    </row>
    <row r="290" spans="20:22" x14ac:dyDescent="0.2">
      <c r="T290" s="15">
        <v>-0.15000000000006</v>
      </c>
      <c r="U290" s="7">
        <f t="shared" si="8"/>
        <v>0.39447933090788534</v>
      </c>
      <c r="V290" s="7" t="str">
        <f t="shared" si="9"/>
        <v/>
      </c>
    </row>
    <row r="291" spans="20:22" x14ac:dyDescent="0.2">
      <c r="T291" s="15">
        <v>-0.14000000000005999</v>
      </c>
      <c r="U291" s="7">
        <f t="shared" si="8"/>
        <v>0.39505174083460792</v>
      </c>
      <c r="V291" s="7" t="str">
        <f t="shared" si="9"/>
        <v/>
      </c>
    </row>
    <row r="292" spans="20:22" x14ac:dyDescent="0.2">
      <c r="T292" s="15">
        <v>-0.13000000000006001</v>
      </c>
      <c r="U292" s="7">
        <f t="shared" si="8"/>
        <v>0.39558542083768428</v>
      </c>
      <c r="V292" s="7" t="str">
        <f t="shared" si="9"/>
        <v/>
      </c>
    </row>
    <row r="293" spans="20:22" x14ac:dyDescent="0.2">
      <c r="T293" s="15">
        <v>-0.12000000000006</v>
      </c>
      <c r="U293" s="7">
        <f t="shared" si="8"/>
        <v>0.39608021179365321</v>
      </c>
      <c r="V293" s="7" t="str">
        <f t="shared" si="9"/>
        <v/>
      </c>
    </row>
    <row r="294" spans="20:22" x14ac:dyDescent="0.2">
      <c r="T294" s="15">
        <v>-0.11000000000005999</v>
      </c>
      <c r="U294" s="7">
        <f t="shared" si="8"/>
        <v>0.39653596604568314</v>
      </c>
      <c r="V294" s="7" t="str">
        <f t="shared" si="9"/>
        <v/>
      </c>
    </row>
    <row r="295" spans="20:22" x14ac:dyDescent="0.2">
      <c r="T295" s="15">
        <v>-0.10000000000006</v>
      </c>
      <c r="U295" s="7">
        <f t="shared" si="8"/>
        <v>0.39695254747700942</v>
      </c>
      <c r="V295" s="7" t="str">
        <f t="shared" si="9"/>
        <v/>
      </c>
    </row>
    <row r="296" spans="20:22" x14ac:dyDescent="0.2">
      <c r="T296" s="15">
        <v>-9.0000000000059796E-2</v>
      </c>
      <c r="U296" s="7">
        <f t="shared" si="8"/>
        <v>0.39732983157868618</v>
      </c>
      <c r="V296" s="7" t="str">
        <f t="shared" si="9"/>
        <v/>
      </c>
    </row>
    <row r="297" spans="20:22" x14ac:dyDescent="0.2">
      <c r="T297" s="15">
        <v>-8.0000000000059995E-2</v>
      </c>
      <c r="U297" s="7">
        <f t="shared" si="8"/>
        <v>0.39766770551160696</v>
      </c>
      <c r="V297" s="7" t="str">
        <f t="shared" si="9"/>
        <v/>
      </c>
    </row>
    <row r="298" spans="20:22" x14ac:dyDescent="0.2">
      <c r="T298" s="15">
        <v>-7.0000000000059806E-2</v>
      </c>
      <c r="U298" s="7">
        <f t="shared" si="8"/>
        <v>0.39796606816274938</v>
      </c>
      <c r="V298" s="7" t="str">
        <f t="shared" si="9"/>
        <v/>
      </c>
    </row>
    <row r="299" spans="20:22" x14ac:dyDescent="0.2">
      <c r="T299" s="15">
        <v>-6.0000000000059998E-2</v>
      </c>
      <c r="U299" s="7">
        <f t="shared" si="8"/>
        <v>0.39822483019560545</v>
      </c>
      <c r="V299" s="7" t="str">
        <f t="shared" si="9"/>
        <v/>
      </c>
    </row>
    <row r="300" spans="20:22" x14ac:dyDescent="0.2">
      <c r="T300" s="15">
        <v>-5.0000000000060198E-2</v>
      </c>
      <c r="U300" s="7">
        <f t="shared" si="8"/>
        <v>0.39844391409476282</v>
      </c>
      <c r="V300" s="7" t="str">
        <f t="shared" si="9"/>
        <v/>
      </c>
    </row>
    <row r="301" spans="20:22" x14ac:dyDescent="0.2">
      <c r="T301" s="15">
        <v>-4.0000000000060001E-2</v>
      </c>
      <c r="U301" s="7">
        <f t="shared" si="8"/>
        <v>0.39862325420460404</v>
      </c>
      <c r="V301" s="7" t="str">
        <f t="shared" si="9"/>
        <v/>
      </c>
    </row>
    <row r="302" spans="20:22" x14ac:dyDescent="0.2">
      <c r="T302" s="15">
        <v>-3.0000000000060201E-2</v>
      </c>
      <c r="U302" s="7">
        <f t="shared" si="8"/>
        <v>0.39876279676209897</v>
      </c>
      <c r="V302" s="7" t="str">
        <f t="shared" si="9"/>
        <v/>
      </c>
    </row>
    <row r="303" spans="20:22" x14ac:dyDescent="0.2">
      <c r="T303" s="15">
        <v>-2.0000000000060001E-2</v>
      </c>
      <c r="U303" s="7">
        <f t="shared" si="8"/>
        <v>0.39886249992366563</v>
      </c>
      <c r="V303" s="7" t="str">
        <f t="shared" si="9"/>
        <v/>
      </c>
    </row>
    <row r="304" spans="20:22" x14ac:dyDescent="0.2">
      <c r="T304" s="15">
        <v>-1.00000000000602E-2</v>
      </c>
      <c r="U304" s="7">
        <f t="shared" si="8"/>
        <v>0.39892233378608194</v>
      </c>
      <c r="V304" s="7" t="str">
        <f t="shared" si="9"/>
        <v/>
      </c>
    </row>
    <row r="305" spans="20:22" x14ac:dyDescent="0.2">
      <c r="T305" s="15">
        <v>-5.9952043329758504E-14</v>
      </c>
      <c r="U305" s="7">
        <f t="shared" si="8"/>
        <v>0.3989422804014327</v>
      </c>
      <c r="V305" s="7" t="str">
        <f t="shared" si="9"/>
        <v/>
      </c>
    </row>
    <row r="306" spans="20:22" x14ac:dyDescent="0.2">
      <c r="T306" s="15">
        <v>9.9999999999398296E-3</v>
      </c>
      <c r="U306" s="7">
        <f t="shared" si="8"/>
        <v>0.39892233378608244</v>
      </c>
      <c r="V306" s="7" t="str">
        <f t="shared" si="9"/>
        <v/>
      </c>
    </row>
    <row r="307" spans="20:22" x14ac:dyDescent="0.2">
      <c r="T307" s="15">
        <v>1.99999999999401E-2</v>
      </c>
      <c r="U307" s="7">
        <f t="shared" si="8"/>
        <v>0.39886249992366662</v>
      </c>
      <c r="V307" s="7" t="str">
        <f t="shared" si="9"/>
        <v/>
      </c>
    </row>
    <row r="308" spans="20:22" x14ac:dyDescent="0.2">
      <c r="T308" s="15">
        <v>2.9999999999939901E-2</v>
      </c>
      <c r="U308" s="7">
        <f t="shared" si="8"/>
        <v>0.39876279676210041</v>
      </c>
      <c r="V308" s="7" t="str">
        <f t="shared" si="9"/>
        <v/>
      </c>
    </row>
    <row r="309" spans="20:22" x14ac:dyDescent="0.2">
      <c r="T309" s="15">
        <v>3.9999999999940097E-2</v>
      </c>
      <c r="U309" s="7">
        <f t="shared" si="8"/>
        <v>0.39862325420460598</v>
      </c>
      <c r="V309" s="7" t="str">
        <f t="shared" si="9"/>
        <v/>
      </c>
    </row>
    <row r="310" spans="20:22" x14ac:dyDescent="0.2">
      <c r="T310" s="15">
        <v>4.99999999999301E-2</v>
      </c>
      <c r="U310" s="7">
        <f t="shared" si="8"/>
        <v>0.39844391409476543</v>
      </c>
      <c r="V310" s="7" t="str">
        <f t="shared" si="9"/>
        <v/>
      </c>
    </row>
    <row r="311" spans="20:22" x14ac:dyDescent="0.2">
      <c r="T311" s="15">
        <v>5.9999999999929901E-2</v>
      </c>
      <c r="U311" s="7">
        <f t="shared" si="8"/>
        <v>0.39822483019560856</v>
      </c>
      <c r="V311" s="7" t="str">
        <f t="shared" si="9"/>
        <v/>
      </c>
    </row>
    <row r="312" spans="20:22" x14ac:dyDescent="0.2">
      <c r="T312" s="15">
        <v>6.9999999999930104E-2</v>
      </c>
      <c r="U312" s="7">
        <f t="shared" si="8"/>
        <v>0.39796606816275298</v>
      </c>
      <c r="V312" s="7" t="str">
        <f t="shared" si="9"/>
        <v/>
      </c>
    </row>
    <row r="313" spans="20:22" x14ac:dyDescent="0.2">
      <c r="T313" s="15">
        <v>7.9999999999929905E-2</v>
      </c>
      <c r="U313" s="7">
        <f t="shared" si="8"/>
        <v>0.39766770551161112</v>
      </c>
      <c r="V313" s="7" t="str">
        <f t="shared" si="9"/>
        <v/>
      </c>
    </row>
    <row r="314" spans="20:22" x14ac:dyDescent="0.2">
      <c r="T314" s="15">
        <v>8.9999999999930094E-2</v>
      </c>
      <c r="U314" s="7">
        <f t="shared" si="8"/>
        <v>0.39732983157869084</v>
      </c>
      <c r="V314" s="7" t="str">
        <f t="shared" si="9"/>
        <v/>
      </c>
    </row>
    <row r="315" spans="20:22" x14ac:dyDescent="0.2">
      <c r="T315" s="15">
        <v>9.9999999999929895E-2</v>
      </c>
      <c r="U315" s="7">
        <f t="shared" si="8"/>
        <v>0.39695254747701458</v>
      </c>
      <c r="V315" s="7" t="str">
        <f t="shared" si="9"/>
        <v/>
      </c>
    </row>
    <row r="316" spans="20:22" x14ac:dyDescent="0.2">
      <c r="T316" s="15">
        <v>0.10999999999993</v>
      </c>
      <c r="U316" s="7">
        <f t="shared" si="8"/>
        <v>0.3965359660456888</v>
      </c>
      <c r="V316" s="7" t="str">
        <f t="shared" si="9"/>
        <v/>
      </c>
    </row>
    <row r="317" spans="20:22" x14ac:dyDescent="0.2">
      <c r="T317" s="15">
        <v>0.11999999999993</v>
      </c>
      <c r="U317" s="7">
        <f t="shared" si="8"/>
        <v>0.39608021179365943</v>
      </c>
      <c r="V317" s="7" t="str">
        <f t="shared" si="9"/>
        <v/>
      </c>
    </row>
    <row r="318" spans="20:22" x14ac:dyDescent="0.2">
      <c r="T318" s="15">
        <v>0.12999999999993</v>
      </c>
      <c r="U318" s="7">
        <f t="shared" si="8"/>
        <v>0.39558542083769099</v>
      </c>
      <c r="V318" s="7" t="str">
        <f t="shared" si="9"/>
        <v/>
      </c>
    </row>
    <row r="319" spans="20:22" x14ac:dyDescent="0.2">
      <c r="T319" s="15">
        <v>0.13999999999993001</v>
      </c>
      <c r="U319" s="7">
        <f t="shared" si="8"/>
        <v>0.39505174083461508</v>
      </c>
      <c r="V319" s="7" t="str">
        <f t="shared" si="9"/>
        <v/>
      </c>
    </row>
    <row r="320" spans="20:22" x14ac:dyDescent="0.2">
      <c r="T320" s="15">
        <v>0.14999999999992999</v>
      </c>
      <c r="U320" s="7">
        <f t="shared" si="8"/>
        <v>0.39447933090789306</v>
      </c>
      <c r="V320" s="7" t="str">
        <f t="shared" si="9"/>
        <v/>
      </c>
    </row>
    <row r="321" spans="20:22" x14ac:dyDescent="0.2">
      <c r="T321" s="15">
        <v>0.15999999999993</v>
      </c>
      <c r="U321" s="7">
        <f t="shared" si="8"/>
        <v>0.39386836156854527</v>
      </c>
      <c r="V321" s="7" t="str">
        <f t="shared" si="9"/>
        <v/>
      </c>
    </row>
    <row r="322" spans="20:22" x14ac:dyDescent="0.2">
      <c r="T322" s="15">
        <v>0.16999999999993001</v>
      </c>
      <c r="U322" s="7">
        <f t="shared" si="8"/>
        <v>0.39321901463050191</v>
      </c>
      <c r="V322" s="7" t="str">
        <f t="shared" si="9"/>
        <v/>
      </c>
    </row>
    <row r="323" spans="20:22" x14ac:dyDescent="0.2">
      <c r="T323" s="15">
        <v>0.17999999999992999</v>
      </c>
      <c r="U323" s="7">
        <f t="shared" si="8"/>
        <v>0.39253148312043384</v>
      </c>
      <c r="V323" s="7" t="str">
        <f t="shared" si="9"/>
        <v/>
      </c>
    </row>
    <row r="324" spans="20:22" x14ac:dyDescent="0.2">
      <c r="T324" s="15">
        <v>0.18999999999993</v>
      </c>
      <c r="U324" s="7">
        <f t="shared" si="8"/>
        <v>0.39180597118212629</v>
      </c>
      <c r="V324" s="7" t="str">
        <f t="shared" si="9"/>
        <v/>
      </c>
    </row>
    <row r="325" spans="20:22" x14ac:dyDescent="0.2">
      <c r="T325" s="15">
        <v>0.19999999999993001</v>
      </c>
      <c r="U325" s="7">
        <f t="shared" si="8"/>
        <v>0.39104269397546138</v>
      </c>
      <c r="V325" s="7" t="str">
        <f t="shared" si="9"/>
        <v/>
      </c>
    </row>
    <row r="326" spans="20:22" x14ac:dyDescent="0.2">
      <c r="T326" s="15">
        <v>0.20999999999992999</v>
      </c>
      <c r="U326" s="7">
        <f t="shared" ref="U326:U389" si="10">IF(T326&lt;$F$2,NORMDIST(T326,0,1,0),"")</f>
        <v>0.39024187757008</v>
      </c>
      <c r="V326" s="7" t="str">
        <f t="shared" ref="V326:V389" si="11">IF(T326&gt;=$F$2,NORMDIST(T326,0,1,0),"")</f>
        <v/>
      </c>
    </row>
    <row r="327" spans="20:22" x14ac:dyDescent="0.2">
      <c r="T327" s="15">
        <v>0.21999999999993</v>
      </c>
      <c r="U327" s="7">
        <f t="shared" si="10"/>
        <v>0.38940375883379647</v>
      </c>
      <c r="V327" s="7" t="str">
        <f t="shared" si="11"/>
        <v/>
      </c>
    </row>
    <row r="328" spans="20:22" x14ac:dyDescent="0.2">
      <c r="T328" s="15">
        <v>0.22999999999993001</v>
      </c>
      <c r="U328" s="7">
        <f t="shared" si="10"/>
        <v>0.38852858531584217</v>
      </c>
      <c r="V328" s="7" t="str">
        <f t="shared" si="11"/>
        <v/>
      </c>
    </row>
    <row r="329" spans="20:22" x14ac:dyDescent="0.2">
      <c r="T329" s="15">
        <v>0.23999999999992999</v>
      </c>
      <c r="U329" s="7">
        <f t="shared" si="10"/>
        <v>0.38761661512502066</v>
      </c>
      <c r="V329" s="7" t="str">
        <f t="shared" si="11"/>
        <v/>
      </c>
    </row>
    <row r="330" spans="20:22" x14ac:dyDescent="0.2">
      <c r="T330" s="15">
        <v>0.24999999999993</v>
      </c>
      <c r="U330" s="7">
        <f t="shared" si="10"/>
        <v>0.38666811680285601</v>
      </c>
      <c r="V330" s="7" t="str">
        <f t="shared" si="11"/>
        <v/>
      </c>
    </row>
    <row r="331" spans="20:22" x14ac:dyDescent="0.2">
      <c r="T331" s="15">
        <v>0.25999999999993001</v>
      </c>
      <c r="U331" s="7">
        <f t="shared" si="10"/>
        <v>0.38568336919182311</v>
      </c>
      <c r="V331" s="7" t="str">
        <f t="shared" si="11"/>
        <v/>
      </c>
    </row>
    <row r="332" spans="20:22" x14ac:dyDescent="0.2">
      <c r="T332" s="15">
        <v>0.26999999999993002</v>
      </c>
      <c r="U332" s="7">
        <f t="shared" si="10"/>
        <v>0.3846626612987501</v>
      </c>
      <c r="V332" s="7" t="str">
        <f t="shared" si="11"/>
        <v/>
      </c>
    </row>
    <row r="333" spans="20:22" x14ac:dyDescent="0.2">
      <c r="T333" s="15">
        <v>0.27999999999993003</v>
      </c>
      <c r="U333" s="7">
        <f t="shared" si="10"/>
        <v>0.38360629215348602</v>
      </c>
      <c r="V333" s="7" t="str">
        <f t="shared" si="11"/>
        <v/>
      </c>
    </row>
    <row r="334" spans="20:22" x14ac:dyDescent="0.2">
      <c r="T334" s="15">
        <v>0.28999999999992998</v>
      </c>
      <c r="U334" s="7">
        <f t="shared" si="10"/>
        <v>0.38251457066293182</v>
      </c>
      <c r="V334" s="7" t="str">
        <f t="shared" si="11"/>
        <v/>
      </c>
    </row>
    <row r="335" spans="20:22" x14ac:dyDescent="0.2">
      <c r="T335" s="15">
        <v>0.29999999999992999</v>
      </c>
      <c r="U335" s="7">
        <f t="shared" si="10"/>
        <v>0.38138781546053208</v>
      </c>
      <c r="V335" s="7" t="str">
        <f t="shared" si="11"/>
        <v/>
      </c>
    </row>
    <row r="336" spans="20:22" x14ac:dyDescent="0.2">
      <c r="T336" s="15">
        <v>0.30999999999993</v>
      </c>
      <c r="U336" s="7">
        <f t="shared" si="10"/>
        <v>0.38022635475133315</v>
      </c>
      <c r="V336" s="7" t="str">
        <f t="shared" si="11"/>
        <v/>
      </c>
    </row>
    <row r="337" spans="20:22" x14ac:dyDescent="0.2">
      <c r="T337" s="15">
        <v>0.31999999999993001</v>
      </c>
      <c r="U337" s="7">
        <f t="shared" si="10"/>
        <v>0.37903052615271021</v>
      </c>
      <c r="V337" s="7" t="str">
        <f t="shared" si="11"/>
        <v/>
      </c>
    </row>
    <row r="338" spans="20:22" x14ac:dyDescent="0.2">
      <c r="T338" s="15">
        <v>0.32999999999993002</v>
      </c>
      <c r="U338" s="7">
        <f t="shared" si="10"/>
        <v>0.37780067653087329</v>
      </c>
      <c r="V338" s="7" t="str">
        <f t="shared" si="11"/>
        <v/>
      </c>
    </row>
    <row r="339" spans="20:22" x14ac:dyDescent="0.2">
      <c r="T339" s="15">
        <v>0.33999999999993002</v>
      </c>
      <c r="U339" s="7">
        <f t="shared" si="10"/>
        <v>0.37653716183326286</v>
      </c>
      <c r="V339" s="7" t="str">
        <f t="shared" si="11"/>
        <v/>
      </c>
    </row>
    <row r="340" spans="20:22" x14ac:dyDescent="0.2">
      <c r="T340" s="15">
        <v>0.34999999999992998</v>
      </c>
      <c r="U340" s="7">
        <f t="shared" si="10"/>
        <v>0.37524034691694708</v>
      </c>
      <c r="V340" s="7" t="str">
        <f t="shared" si="11"/>
        <v/>
      </c>
    </row>
    <row r="341" spans="20:22" x14ac:dyDescent="0.2">
      <c r="T341" s="15">
        <v>0.35999999999992999</v>
      </c>
      <c r="U341" s="7">
        <f t="shared" si="10"/>
        <v>0.37391060537313781</v>
      </c>
      <c r="V341" s="7" t="str">
        <f t="shared" si="11"/>
        <v/>
      </c>
    </row>
    <row r="342" spans="20:22" x14ac:dyDescent="0.2">
      <c r="T342" s="15">
        <v>0.36999999999993</v>
      </c>
      <c r="U342" s="7">
        <f t="shared" si="10"/>
        <v>0.37254831934794308</v>
      </c>
      <c r="V342" s="7" t="str">
        <f t="shared" si="11"/>
        <v/>
      </c>
    </row>
    <row r="343" spans="20:22" x14ac:dyDescent="0.2">
      <c r="T343" s="15">
        <v>0.37999999999993</v>
      </c>
      <c r="U343" s="7">
        <f t="shared" si="10"/>
        <v>0.37115387935947591</v>
      </c>
      <c r="V343" s="7" t="str">
        <f t="shared" si="11"/>
        <v/>
      </c>
    </row>
    <row r="344" spans="20:22" x14ac:dyDescent="0.2">
      <c r="T344" s="15">
        <v>0.38999999999993001</v>
      </c>
      <c r="U344" s="7">
        <f t="shared" si="10"/>
        <v>0.36972768411144247</v>
      </c>
      <c r="V344" s="7" t="str">
        <f t="shared" si="11"/>
        <v/>
      </c>
    </row>
    <row r="345" spans="20:22" x14ac:dyDescent="0.2">
      <c r="T345" s="15">
        <v>0.39999999999993002</v>
      </c>
      <c r="U345" s="7">
        <f t="shared" si="10"/>
        <v>0.36827014030333366</v>
      </c>
      <c r="V345" s="7" t="str">
        <f t="shared" si="11"/>
        <v/>
      </c>
    </row>
    <row r="346" spans="20:22" x14ac:dyDescent="0.2">
      <c r="T346" s="15">
        <v>0.40999999999992998</v>
      </c>
      <c r="U346" s="7">
        <f t="shared" si="10"/>
        <v>0.36678166243734667</v>
      </c>
      <c r="V346" s="7" t="str">
        <f t="shared" si="11"/>
        <v/>
      </c>
    </row>
    <row r="347" spans="20:22" x14ac:dyDescent="0.2">
      <c r="T347" s="15">
        <v>0.41999999999992998</v>
      </c>
      <c r="U347" s="7">
        <f t="shared" si="10"/>
        <v>0.36526267262216461</v>
      </c>
      <c r="V347" s="7" t="str">
        <f t="shared" si="11"/>
        <v/>
      </c>
    </row>
    <row r="348" spans="20:22" x14ac:dyDescent="0.2">
      <c r="T348" s="15">
        <v>0.42999999999992999</v>
      </c>
      <c r="U348" s="7">
        <f t="shared" si="10"/>
        <v>0.36371360037372436</v>
      </c>
      <c r="V348" s="7" t="str">
        <f t="shared" si="11"/>
        <v/>
      </c>
    </row>
    <row r="349" spans="20:22" x14ac:dyDescent="0.2">
      <c r="T349" s="15">
        <v>0.43999999999993</v>
      </c>
      <c r="U349" s="7">
        <f t="shared" si="10"/>
        <v>0.36213488241310338</v>
      </c>
      <c r="V349" s="7" t="str">
        <f t="shared" si="11"/>
        <v/>
      </c>
    </row>
    <row r="350" spans="20:22" x14ac:dyDescent="0.2">
      <c r="T350" s="15">
        <v>0.44999999999993001</v>
      </c>
      <c r="U350" s="7">
        <f t="shared" si="10"/>
        <v>0.36052696246165933</v>
      </c>
      <c r="V350" s="7" t="str">
        <f t="shared" si="11"/>
        <v/>
      </c>
    </row>
    <row r="351" spans="20:22" x14ac:dyDescent="0.2">
      <c r="T351" s="15">
        <v>0.45999999999993002</v>
      </c>
      <c r="U351" s="7">
        <f t="shared" si="10"/>
        <v>0.35889029103355619</v>
      </c>
      <c r="V351" s="7" t="str">
        <f t="shared" si="11"/>
        <v/>
      </c>
    </row>
    <row r="352" spans="20:22" x14ac:dyDescent="0.2">
      <c r="T352" s="15">
        <v>0.46999999999992997</v>
      </c>
      <c r="U352" s="7">
        <f t="shared" si="10"/>
        <v>0.35722532522581257</v>
      </c>
      <c r="V352" s="7" t="str">
        <f t="shared" si="11"/>
        <v/>
      </c>
    </row>
    <row r="353" spans="20:22" x14ac:dyDescent="0.2">
      <c r="T353" s="15">
        <v>0.47999999999992998</v>
      </c>
      <c r="U353" s="7">
        <f t="shared" si="10"/>
        <v>0.35553252850600903</v>
      </c>
      <c r="V353" s="7" t="str">
        <f t="shared" si="11"/>
        <v/>
      </c>
    </row>
    <row r="354" spans="20:22" x14ac:dyDescent="0.2">
      <c r="T354" s="15">
        <v>0.48999999999992999</v>
      </c>
      <c r="U354" s="7">
        <f t="shared" si="10"/>
        <v>0.35381237049779185</v>
      </c>
      <c r="V354" s="7" t="str">
        <f t="shared" si="11"/>
        <v/>
      </c>
    </row>
    <row r="355" spans="20:22" x14ac:dyDescent="0.2">
      <c r="T355" s="15">
        <v>0.49999999999993</v>
      </c>
      <c r="U355" s="7">
        <f t="shared" si="10"/>
        <v>0.35206532676431185</v>
      </c>
      <c r="V355" s="7" t="str">
        <f t="shared" si="11"/>
        <v/>
      </c>
    </row>
    <row r="356" spans="20:22" x14ac:dyDescent="0.2">
      <c r="T356" s="15">
        <v>0.50999999999992995</v>
      </c>
      <c r="U356" s="7">
        <f t="shared" si="10"/>
        <v>0.35029187858973837</v>
      </c>
      <c r="V356" s="7" t="str">
        <f t="shared" si="11"/>
        <v/>
      </c>
    </row>
    <row r="357" spans="20:22" x14ac:dyDescent="0.2">
      <c r="T357" s="15">
        <v>0.51999999999991997</v>
      </c>
      <c r="U357" s="7">
        <f t="shared" si="10"/>
        <v>0.34849251275898901</v>
      </c>
      <c r="V357" s="7" t="str">
        <f t="shared" si="11"/>
        <v/>
      </c>
    </row>
    <row r="358" spans="20:22" x14ac:dyDescent="0.2">
      <c r="T358" s="15">
        <v>0.52999999999991998</v>
      </c>
      <c r="U358" s="7">
        <f t="shared" si="10"/>
        <v>0.34666772133580631</v>
      </c>
      <c r="V358" s="7" t="str">
        <f t="shared" si="11"/>
        <v/>
      </c>
    </row>
    <row r="359" spans="20:22" x14ac:dyDescent="0.2">
      <c r="T359" s="15">
        <v>0.53999999999991999</v>
      </c>
      <c r="U359" s="7">
        <f t="shared" si="10"/>
        <v>0.34481800143934827</v>
      </c>
      <c r="V359" s="7" t="str">
        <f t="shared" si="11"/>
        <v/>
      </c>
    </row>
    <row r="360" spans="20:22" x14ac:dyDescent="0.2">
      <c r="T360" s="15">
        <v>0.54999999999992</v>
      </c>
      <c r="U360" s="7">
        <f t="shared" si="10"/>
        <v>0.342943855019399</v>
      </c>
      <c r="V360" s="7" t="str">
        <f t="shared" si="11"/>
        <v/>
      </c>
    </row>
    <row r="361" spans="20:22" x14ac:dyDescent="0.2">
      <c r="T361" s="15">
        <v>0.55999999999992001</v>
      </c>
      <c r="U361" s="7">
        <f t="shared" si="10"/>
        <v>0.34104578863036783</v>
      </c>
      <c r="V361" s="7" t="str">
        <f t="shared" si="11"/>
        <v/>
      </c>
    </row>
    <row r="362" spans="20:22" x14ac:dyDescent="0.2">
      <c r="T362" s="15">
        <v>0.56999999999992002</v>
      </c>
      <c r="U362" s="7">
        <f t="shared" si="10"/>
        <v>0.33912431320420766</v>
      </c>
      <c r="V362" s="7" t="str">
        <f t="shared" si="11"/>
        <v/>
      </c>
    </row>
    <row r="363" spans="20:22" x14ac:dyDescent="0.2">
      <c r="T363" s="15">
        <v>0.57999999999992002</v>
      </c>
      <c r="U363" s="7">
        <f t="shared" si="10"/>
        <v>0.33717994382239619</v>
      </c>
      <c r="V363" s="7" t="str">
        <f t="shared" si="11"/>
        <v/>
      </c>
    </row>
    <row r="364" spans="20:22" x14ac:dyDescent="0.2">
      <c r="T364" s="15">
        <v>0.58999999999992003</v>
      </c>
      <c r="U364" s="7">
        <f t="shared" si="10"/>
        <v>0.33521319948712192</v>
      </c>
      <c r="V364" s="7" t="str">
        <f t="shared" si="11"/>
        <v/>
      </c>
    </row>
    <row r="365" spans="20:22" x14ac:dyDescent="0.2">
      <c r="T365" s="15">
        <v>0.59999999999992004</v>
      </c>
      <c r="U365" s="7">
        <f t="shared" si="10"/>
        <v>0.33322460289181566</v>
      </c>
      <c r="V365" s="7" t="str">
        <f t="shared" si="11"/>
        <v/>
      </c>
    </row>
    <row r="366" spans="20:22" x14ac:dyDescent="0.2">
      <c r="T366" s="15">
        <v>0.60999999999992005</v>
      </c>
      <c r="U366" s="7">
        <f t="shared" si="10"/>
        <v>0.33121468019116912</v>
      </c>
      <c r="V366" s="7" t="str">
        <f t="shared" si="11"/>
        <v/>
      </c>
    </row>
    <row r="367" spans="20:22" x14ac:dyDescent="0.2">
      <c r="T367" s="15">
        <v>0.61999999999991995</v>
      </c>
      <c r="U367" s="7">
        <f t="shared" si="10"/>
        <v>0.3291839607707811</v>
      </c>
      <c r="V367" s="7" t="str">
        <f t="shared" si="11"/>
        <v/>
      </c>
    </row>
    <row r="368" spans="20:22" x14ac:dyDescent="0.2">
      <c r="T368" s="15">
        <v>0.62999999999991996</v>
      </c>
      <c r="U368" s="7">
        <f t="shared" si="10"/>
        <v>0.32713297701657096</v>
      </c>
      <c r="V368" s="7" t="str">
        <f t="shared" si="11"/>
        <v/>
      </c>
    </row>
    <row r="369" spans="20:22" x14ac:dyDescent="0.2">
      <c r="T369" s="15">
        <v>0.63999999999991997</v>
      </c>
      <c r="U369" s="7">
        <f t="shared" si="10"/>
        <v>0.32506226408409883</v>
      </c>
      <c r="V369" s="7" t="str">
        <f t="shared" si="11"/>
        <v/>
      </c>
    </row>
    <row r="370" spans="20:22" x14ac:dyDescent="0.2">
      <c r="T370" s="15">
        <v>0.64999999999991998</v>
      </c>
      <c r="U370" s="7">
        <f t="shared" si="10"/>
        <v>0.32297235966793109</v>
      </c>
      <c r="V370" s="7" t="str">
        <f t="shared" si="11"/>
        <v/>
      </c>
    </row>
    <row r="371" spans="20:22" x14ac:dyDescent="0.2">
      <c r="T371" s="15">
        <v>0.65999999999991998</v>
      </c>
      <c r="U371" s="7">
        <f t="shared" si="10"/>
        <v>0.32086380377118945</v>
      </c>
      <c r="V371" s="7" t="str">
        <f t="shared" si="11"/>
        <v/>
      </c>
    </row>
    <row r="372" spans="20:22" x14ac:dyDescent="0.2">
      <c r="T372" s="15">
        <v>0.66999999999991999</v>
      </c>
      <c r="U372" s="7">
        <f t="shared" si="10"/>
        <v>0.31873713847541868</v>
      </c>
      <c r="V372" s="7" t="str">
        <f t="shared" si="11"/>
        <v/>
      </c>
    </row>
    <row r="373" spans="20:22" x14ac:dyDescent="0.2">
      <c r="T373" s="15">
        <v>0.67999999999992</v>
      </c>
      <c r="U373" s="7">
        <f t="shared" si="10"/>
        <v>0.31659290771091003</v>
      </c>
      <c r="V373" s="7" t="str">
        <f t="shared" si="11"/>
        <v/>
      </c>
    </row>
    <row r="374" spans="20:22" x14ac:dyDescent="0.2">
      <c r="T374" s="15">
        <v>0.68999999999992001</v>
      </c>
      <c r="U374" s="7">
        <f t="shared" si="10"/>
        <v>0.31443165702761466</v>
      </c>
      <c r="V374" s="7" t="str">
        <f t="shared" si="11"/>
        <v/>
      </c>
    </row>
    <row r="375" spans="20:22" x14ac:dyDescent="0.2">
      <c r="T375" s="15">
        <v>0.69999999999992002</v>
      </c>
      <c r="U375" s="7">
        <f t="shared" si="10"/>
        <v>0.31225393336677876</v>
      </c>
      <c r="V375" s="7" t="str">
        <f t="shared" si="11"/>
        <v/>
      </c>
    </row>
    <row r="376" spans="20:22" x14ac:dyDescent="0.2">
      <c r="T376" s="15">
        <v>0.70999999999992003</v>
      </c>
      <c r="U376" s="7">
        <f t="shared" si="10"/>
        <v>0.31006028483343373</v>
      </c>
      <c r="V376" s="7" t="str">
        <f t="shared" si="11"/>
        <v/>
      </c>
    </row>
    <row r="377" spans="20:22" x14ac:dyDescent="0.2">
      <c r="T377" s="15">
        <v>0.71999999999992004</v>
      </c>
      <c r="U377" s="7">
        <f t="shared" si="10"/>
        <v>0.30785126046987066</v>
      </c>
      <c r="V377" s="7" t="str">
        <f t="shared" si="11"/>
        <v/>
      </c>
    </row>
    <row r="378" spans="20:22" x14ac:dyDescent="0.2">
      <c r="T378" s="15">
        <v>0.72999999999992005</v>
      </c>
      <c r="U378" s="7">
        <f t="shared" si="10"/>
        <v>0.30562741003022775</v>
      </c>
      <c r="V378" s="7" t="str">
        <f t="shared" si="11"/>
        <v/>
      </c>
    </row>
    <row r="379" spans="20:22" x14ac:dyDescent="0.2">
      <c r="T379" s="15">
        <v>0.73999999999992006</v>
      </c>
      <c r="U379" s="7">
        <f t="shared" si="10"/>
        <v>0.30338928375631807</v>
      </c>
      <c r="V379" s="7" t="str">
        <f t="shared" si="11"/>
        <v/>
      </c>
    </row>
    <row r="380" spans="20:22" x14ac:dyDescent="0.2">
      <c r="T380" s="15">
        <v>0.74999999999991995</v>
      </c>
      <c r="U380" s="7">
        <f t="shared" si="10"/>
        <v>0.30113743215482247</v>
      </c>
      <c r="V380" s="7" t="str">
        <f t="shared" si="11"/>
        <v/>
      </c>
    </row>
    <row r="381" spans="20:22" x14ac:dyDescent="0.2">
      <c r="T381" s="15">
        <v>0.75999999999991996</v>
      </c>
      <c r="U381" s="7">
        <f t="shared" si="10"/>
        <v>0.29887240577597096</v>
      </c>
      <c r="V381" s="7" t="str">
        <f t="shared" si="11"/>
        <v/>
      </c>
    </row>
    <row r="382" spans="20:22" x14ac:dyDescent="0.2">
      <c r="T382" s="15">
        <v>0.76999999999991997</v>
      </c>
      <c r="U382" s="7">
        <f t="shared" si="10"/>
        <v>0.29659475499383403</v>
      </c>
      <c r="V382" s="7" t="str">
        <f t="shared" si="11"/>
        <v/>
      </c>
    </row>
    <row r="383" spans="20:22" x14ac:dyDescent="0.2">
      <c r="T383" s="15">
        <v>0.77999999999991998</v>
      </c>
      <c r="U383" s="7">
        <f t="shared" si="10"/>
        <v>0.2943050297883435</v>
      </c>
      <c r="V383" s="7" t="str">
        <f t="shared" si="11"/>
        <v/>
      </c>
    </row>
    <row r="384" spans="20:22" x14ac:dyDescent="0.2">
      <c r="T384" s="15">
        <v>0.78999999999991999</v>
      </c>
      <c r="U384" s="7">
        <f t="shared" si="10"/>
        <v>0.29200377952915996</v>
      </c>
      <c r="V384" s="7" t="str">
        <f t="shared" si="11"/>
        <v/>
      </c>
    </row>
    <row r="385" spans="20:22" x14ac:dyDescent="0.2">
      <c r="T385" s="15">
        <v>0.79999999999992</v>
      </c>
      <c r="U385" s="7">
        <f t="shared" si="10"/>
        <v>0.28969155276150127</v>
      </c>
      <c r="V385" s="7" t="str">
        <f t="shared" si="11"/>
        <v/>
      </c>
    </row>
    <row r="386" spans="20:22" x14ac:dyDescent="0.2">
      <c r="T386" s="15">
        <v>0.80999999999992001</v>
      </c>
      <c r="U386" s="7">
        <f t="shared" si="10"/>
        <v>0.28736889699404694</v>
      </c>
      <c r="V386" s="7" t="str">
        <f t="shared" si="11"/>
        <v/>
      </c>
    </row>
    <row r="387" spans="20:22" x14ac:dyDescent="0.2">
      <c r="T387" s="15">
        <v>0.81999999999992002</v>
      </c>
      <c r="U387" s="7">
        <f t="shared" si="10"/>
        <v>0.28503635848902592</v>
      </c>
      <c r="V387" s="7" t="str">
        <f t="shared" si="11"/>
        <v/>
      </c>
    </row>
    <row r="388" spans="20:22" x14ac:dyDescent="0.2">
      <c r="T388" s="15">
        <v>0.82999999999992002</v>
      </c>
      <c r="U388" s="7">
        <f t="shared" si="10"/>
        <v>0.28269448205459902</v>
      </c>
      <c r="V388" s="7" t="str">
        <f t="shared" si="11"/>
        <v/>
      </c>
    </row>
    <row r="389" spans="20:22" x14ac:dyDescent="0.2">
      <c r="T389" s="15">
        <v>0.83999999999992003</v>
      </c>
      <c r="U389" s="7">
        <f t="shared" si="10"/>
        <v>0.28034381083963938</v>
      </c>
      <c r="V389" s="7" t="str">
        <f t="shared" si="11"/>
        <v/>
      </c>
    </row>
    <row r="390" spans="20:22" x14ac:dyDescent="0.2">
      <c r="T390" s="15">
        <v>0.84999999999992004</v>
      </c>
      <c r="U390" s="7">
        <f t="shared" ref="U390:U453" si="12">IF(T390&lt;$F$2,NORMDIST(T390,0,1,0),"")</f>
        <v>0.27798488613101535</v>
      </c>
      <c r="V390" s="7" t="str">
        <f t="shared" ref="V390:V453" si="13">IF(T390&gt;=$F$2,NORMDIST(T390,0,1,0),"")</f>
        <v/>
      </c>
    </row>
    <row r="391" spans="20:22" x14ac:dyDescent="0.2">
      <c r="T391" s="15">
        <v>0.85999999999992005</v>
      </c>
      <c r="U391" s="7">
        <f t="shared" si="12"/>
        <v>0.27561824715347566</v>
      </c>
      <c r="V391" s="7" t="str">
        <f t="shared" si="13"/>
        <v/>
      </c>
    </row>
    <row r="392" spans="20:22" x14ac:dyDescent="0.2">
      <c r="T392" s="15">
        <v>0.86999999999991995</v>
      </c>
      <c r="U392" s="7">
        <f t="shared" si="12"/>
        <v>0.27324443087223527</v>
      </c>
      <c r="V392" s="7" t="str">
        <f t="shared" si="13"/>
        <v/>
      </c>
    </row>
    <row r="393" spans="20:22" x14ac:dyDescent="0.2">
      <c r="T393" s="15">
        <v>0.87999999999991996</v>
      </c>
      <c r="U393" s="7">
        <f t="shared" si="12"/>
        <v>0.27086397179835708</v>
      </c>
      <c r="V393" s="7" t="str">
        <f t="shared" si="13"/>
        <v/>
      </c>
    </row>
    <row r="394" spans="20:22" x14ac:dyDescent="0.2">
      <c r="T394" s="15">
        <v>0.88999999999991997</v>
      </c>
      <c r="U394" s="7">
        <f t="shared" si="12"/>
        <v>0.26847740179702145</v>
      </c>
      <c r="V394" s="7" t="str">
        <f t="shared" si="13"/>
        <v/>
      </c>
    </row>
    <row r="395" spans="20:22" x14ac:dyDescent="0.2">
      <c r="T395" s="15">
        <v>0.89999999999991998</v>
      </c>
      <c r="U395" s="7">
        <f t="shared" si="12"/>
        <v>0.26608524989877402</v>
      </c>
      <c r="V395" s="7" t="str">
        <f t="shared" si="13"/>
        <v/>
      </c>
    </row>
    <row r="396" spans="20:22" x14ac:dyDescent="0.2">
      <c r="T396" s="15">
        <v>0.90999999999991998</v>
      </c>
      <c r="U396" s="7">
        <f t="shared" si="12"/>
        <v>0.2636880421138374</v>
      </c>
      <c r="V396" s="7" t="str">
        <f t="shared" si="13"/>
        <v/>
      </c>
    </row>
    <row r="397" spans="20:22" x14ac:dyDescent="0.2">
      <c r="T397" s="15">
        <v>0.91999999999991999</v>
      </c>
      <c r="U397" s="7">
        <f t="shared" si="12"/>
        <v>0.26128630124957236</v>
      </c>
      <c r="V397" s="7" t="str">
        <f t="shared" si="13"/>
        <v/>
      </c>
    </row>
    <row r="398" spans="20:22" x14ac:dyDescent="0.2">
      <c r="T398" s="15">
        <v>0.92999999999992</v>
      </c>
      <c r="U398" s="7">
        <f t="shared" si="12"/>
        <v>0.25888054673116812</v>
      </c>
      <c r="V398" s="7" t="str">
        <f t="shared" si="13"/>
        <v/>
      </c>
    </row>
    <row r="399" spans="20:22" x14ac:dyDescent="0.2">
      <c r="T399" s="15">
        <v>0.93999999999992001</v>
      </c>
      <c r="U399" s="7">
        <f t="shared" si="12"/>
        <v>0.25647129442563965</v>
      </c>
      <c r="V399" s="7" t="str">
        <f t="shared" si="13"/>
        <v/>
      </c>
    </row>
    <row r="400" spans="20:22" x14ac:dyDescent="0.2">
      <c r="T400" s="15">
        <v>0.94999999999992002</v>
      </c>
      <c r="U400" s="7">
        <f t="shared" si="12"/>
        <v>0.25405905646920829</v>
      </c>
      <c r="V400" s="7" t="str">
        <f t="shared" si="13"/>
        <v/>
      </c>
    </row>
    <row r="401" spans="20:22" x14ac:dyDescent="0.2">
      <c r="T401" s="15">
        <v>0.95999999999992003</v>
      </c>
      <c r="U401" s="7">
        <f t="shared" si="12"/>
        <v>0.25164434109813644</v>
      </c>
      <c r="V401" s="7" t="str">
        <f t="shared" si="13"/>
        <v/>
      </c>
    </row>
    <row r="402" spans="20:22" x14ac:dyDescent="0.2">
      <c r="T402" s="15">
        <v>0.96999999999992004</v>
      </c>
      <c r="U402" s="7">
        <f t="shared" si="12"/>
        <v>0.24922765248308526</v>
      </c>
      <c r="V402" s="7" t="str">
        <f t="shared" si="13"/>
        <v/>
      </c>
    </row>
    <row r="403" spans="20:22" x14ac:dyDescent="0.2">
      <c r="T403" s="15">
        <v>0.97999999999992005</v>
      </c>
      <c r="U403" s="7">
        <f t="shared" si="12"/>
        <v>0.24680949056706206</v>
      </c>
      <c r="V403" s="7" t="str">
        <f t="shared" si="13"/>
        <v/>
      </c>
    </row>
    <row r="404" spans="20:22" x14ac:dyDescent="0.2">
      <c r="T404" s="15">
        <v>0.98999999999990995</v>
      </c>
      <c r="U404" s="7">
        <f t="shared" si="12"/>
        <v>0.24439035090702135</v>
      </c>
      <c r="V404" s="7" t="str">
        <f t="shared" si="13"/>
        <v/>
      </c>
    </row>
    <row r="405" spans="20:22" x14ac:dyDescent="0.2">
      <c r="T405" s="15">
        <v>0.99999999999990996</v>
      </c>
      <c r="U405" s="7">
        <f t="shared" si="12"/>
        <v>0.24197072451916515</v>
      </c>
      <c r="V405" s="7" t="str">
        <f t="shared" si="13"/>
        <v/>
      </c>
    </row>
    <row r="406" spans="20:22" x14ac:dyDescent="0.2">
      <c r="T406" s="15">
        <v>1.0099999999999101</v>
      </c>
      <c r="U406" s="7">
        <f t="shared" si="12"/>
        <v>0.2395510977280351</v>
      </c>
      <c r="V406" s="7" t="str">
        <f t="shared" si="13"/>
        <v/>
      </c>
    </row>
    <row r="407" spans="20:22" x14ac:dyDescent="0.2">
      <c r="T407" s="15">
        <v>1.0199999999999101</v>
      </c>
      <c r="U407" s="7">
        <f t="shared" si="12"/>
        <v>0.23713195201940135</v>
      </c>
      <c r="V407" s="7" t="str">
        <f t="shared" si="13"/>
        <v/>
      </c>
    </row>
    <row r="408" spans="20:22" x14ac:dyDescent="0.2">
      <c r="T408" s="15">
        <v>1.0299999999999101</v>
      </c>
      <c r="U408" s="7">
        <f t="shared" si="12"/>
        <v>0.23471376389703352</v>
      </c>
      <c r="V408" s="7" t="str">
        <f t="shared" si="13"/>
        <v/>
      </c>
    </row>
    <row r="409" spans="20:22" x14ac:dyDescent="0.2">
      <c r="T409" s="15">
        <v>1.0399999999999101</v>
      </c>
      <c r="U409" s="7">
        <f t="shared" si="12"/>
        <v>0.23229700474338794</v>
      </c>
      <c r="V409" s="7" t="str">
        <f t="shared" si="13"/>
        <v/>
      </c>
    </row>
    <row r="410" spans="20:22" x14ac:dyDescent="0.2">
      <c r="T410" s="15">
        <v>1.0499999999999099</v>
      </c>
      <c r="U410" s="7">
        <f t="shared" si="12"/>
        <v>0.22988214068425475</v>
      </c>
      <c r="V410" s="7" t="str">
        <f t="shared" si="13"/>
        <v/>
      </c>
    </row>
    <row r="411" spans="20:22" x14ac:dyDescent="0.2">
      <c r="T411" s="15">
        <v>1.0599999999999099</v>
      </c>
      <c r="U411" s="7">
        <f t="shared" si="12"/>
        <v>0.22746963245740759</v>
      </c>
      <c r="V411" s="7" t="str">
        <f t="shared" si="13"/>
        <v/>
      </c>
    </row>
    <row r="412" spans="20:22" x14ac:dyDescent="0.2">
      <c r="T412" s="15">
        <v>1.0699999999999099</v>
      </c>
      <c r="U412" s="7">
        <f t="shared" si="12"/>
        <v>0.22505993528529133</v>
      </c>
      <c r="V412" s="7" t="str">
        <f t="shared" si="13"/>
        <v/>
      </c>
    </row>
    <row r="413" spans="20:22" x14ac:dyDescent="0.2">
      <c r="T413" s="15">
        <v>1.0799999999999099</v>
      </c>
      <c r="U413" s="7">
        <f t="shared" si="12"/>
        <v>0.22265349875178281</v>
      </c>
      <c r="V413" s="7" t="str">
        <f t="shared" si="13"/>
        <v/>
      </c>
    </row>
    <row r="414" spans="20:22" x14ac:dyDescent="0.2">
      <c r="T414" s="15">
        <v>1.0899999999999099</v>
      </c>
      <c r="U414" s="7">
        <f t="shared" si="12"/>
        <v>0.2202507666830549</v>
      </c>
      <c r="V414" s="7" t="str">
        <f t="shared" si="13"/>
        <v/>
      </c>
    </row>
    <row r="415" spans="20:22" x14ac:dyDescent="0.2">
      <c r="T415" s="15">
        <v>1.0999999999999099</v>
      </c>
      <c r="U415" s="7">
        <f t="shared" si="12"/>
        <v>0.21785217703257212</v>
      </c>
      <c r="V415" s="7" t="str">
        <f t="shared" si="13"/>
        <v/>
      </c>
    </row>
    <row r="416" spans="20:22" x14ac:dyDescent="0.2">
      <c r="T416" s="15">
        <v>1.1099999999999099</v>
      </c>
      <c r="U416" s="7">
        <f t="shared" si="12"/>
        <v>0.21545816177024127</v>
      </c>
      <c r="V416" s="7" t="str">
        <f t="shared" si="13"/>
        <v/>
      </c>
    </row>
    <row r="417" spans="20:22" x14ac:dyDescent="0.2">
      <c r="T417" s="15">
        <v>1.11999999999991</v>
      </c>
      <c r="U417" s="7">
        <f t="shared" si="12"/>
        <v>0.21306914677573938</v>
      </c>
      <c r="V417" s="7" t="str">
        <f t="shared" si="13"/>
        <v/>
      </c>
    </row>
    <row r="418" spans="20:22" x14ac:dyDescent="0.2">
      <c r="T418" s="15">
        <v>1.12999999999991</v>
      </c>
      <c r="U418" s="7">
        <f t="shared" si="12"/>
        <v>0.21068555173603673</v>
      </c>
      <c r="V418" s="7" t="str">
        <f t="shared" si="13"/>
        <v/>
      </c>
    </row>
    <row r="419" spans="20:22" x14ac:dyDescent="0.2">
      <c r="T419" s="15">
        <v>1.13999999999991</v>
      </c>
      <c r="U419" s="7">
        <f t="shared" si="12"/>
        <v>0.20830779004712974</v>
      </c>
      <c r="V419" s="7" t="str">
        <f t="shared" si="13"/>
        <v/>
      </c>
    </row>
    <row r="420" spans="20:22" x14ac:dyDescent="0.2">
      <c r="T420" s="15">
        <v>1.14999999999991</v>
      </c>
      <c r="U420" s="7">
        <f t="shared" si="12"/>
        <v>0.2059362687199961</v>
      </c>
      <c r="V420" s="7" t="str">
        <f t="shared" si="13"/>
        <v/>
      </c>
    </row>
    <row r="421" spans="20:22" x14ac:dyDescent="0.2">
      <c r="T421" s="15">
        <v>1.15999999999991</v>
      </c>
      <c r="U421" s="7">
        <f t="shared" si="12"/>
        <v>0.2035713882907807</v>
      </c>
      <c r="V421" s="7" t="str">
        <f t="shared" si="13"/>
        <v/>
      </c>
    </row>
    <row r="422" spans="20:22" x14ac:dyDescent="0.2">
      <c r="T422" s="15">
        <v>1.16999999999991</v>
      </c>
      <c r="U422" s="7">
        <f t="shared" si="12"/>
        <v>0.20121354273521852</v>
      </c>
      <c r="V422" s="7" t="str">
        <f t="shared" si="13"/>
        <v/>
      </c>
    </row>
    <row r="423" spans="20:22" x14ac:dyDescent="0.2">
      <c r="T423" s="15">
        <v>1.17999999999991</v>
      </c>
      <c r="U423" s="7">
        <f t="shared" si="12"/>
        <v>0.19886311938729703</v>
      </c>
      <c r="V423" s="7" t="str">
        <f t="shared" si="13"/>
        <v/>
      </c>
    </row>
    <row r="424" spans="20:22" x14ac:dyDescent="0.2">
      <c r="T424" s="15">
        <v>1.18999999999991</v>
      </c>
      <c r="U424" s="7">
        <f t="shared" si="12"/>
        <v>0.19652049886215758</v>
      </c>
      <c r="V424" s="7" t="str">
        <f t="shared" si="13"/>
        <v/>
      </c>
    </row>
    <row r="425" spans="20:22" x14ac:dyDescent="0.2">
      <c r="T425" s="15">
        <v>1.19999999999991</v>
      </c>
      <c r="U425" s="7">
        <f t="shared" si="12"/>
        <v>0.19418605498323391</v>
      </c>
      <c r="V425" s="7" t="str">
        <f t="shared" si="13"/>
        <v/>
      </c>
    </row>
    <row r="426" spans="20:22" x14ac:dyDescent="0.2">
      <c r="T426" s="15">
        <v>1.20999999999991</v>
      </c>
      <c r="U426" s="7">
        <f t="shared" si="12"/>
        <v>0.19186015471362025</v>
      </c>
      <c r="V426" s="7" t="str">
        <f t="shared" si="13"/>
        <v/>
      </c>
    </row>
    <row r="427" spans="20:22" x14ac:dyDescent="0.2">
      <c r="T427" s="15">
        <v>1.21999999999991</v>
      </c>
      <c r="U427" s="7">
        <f t="shared" si="12"/>
        <v>0.18954315809166103</v>
      </c>
      <c r="V427" s="7" t="str">
        <f t="shared" si="13"/>
        <v/>
      </c>
    </row>
    <row r="428" spans="20:22" x14ac:dyDescent="0.2">
      <c r="T428" s="15">
        <v>1.2299999999999101</v>
      </c>
      <c r="U428" s="7">
        <f t="shared" si="12"/>
        <v>0.18723541817075023</v>
      </c>
      <c r="V428" s="7" t="str">
        <f t="shared" si="13"/>
        <v/>
      </c>
    </row>
    <row r="429" spans="20:22" x14ac:dyDescent="0.2">
      <c r="T429" s="15">
        <v>1.2399999999999101</v>
      </c>
      <c r="U429" s="7">
        <f t="shared" si="12"/>
        <v>0.18493728096332593</v>
      </c>
      <c r="V429" s="7" t="str">
        <f t="shared" si="13"/>
        <v/>
      </c>
    </row>
    <row r="430" spans="20:22" x14ac:dyDescent="0.2">
      <c r="T430" s="15">
        <v>1.2499999999999101</v>
      </c>
      <c r="U430" s="7">
        <f t="shared" si="12"/>
        <v>0.18264908538904245</v>
      </c>
      <c r="V430" s="7" t="str">
        <f t="shared" si="13"/>
        <v/>
      </c>
    </row>
    <row r="431" spans="20:22" x14ac:dyDescent="0.2">
      <c r="T431" s="15">
        <v>1.2599999999999101</v>
      </c>
      <c r="U431" s="7">
        <f t="shared" si="12"/>
        <v>0.18037116322710076</v>
      </c>
      <c r="V431" s="7" t="str">
        <f t="shared" si="13"/>
        <v/>
      </c>
    </row>
    <row r="432" spans="20:22" x14ac:dyDescent="0.2">
      <c r="T432" s="15">
        <v>1.2699999999999101</v>
      </c>
      <c r="U432" s="7">
        <f t="shared" si="12"/>
        <v>0.17810383907271393</v>
      </c>
      <c r="V432" s="7" t="str">
        <f t="shared" si="13"/>
        <v/>
      </c>
    </row>
    <row r="433" spans="20:22" x14ac:dyDescent="0.2">
      <c r="T433" s="15">
        <v>1.2799999999999101</v>
      </c>
      <c r="U433" s="7">
        <f t="shared" si="12"/>
        <v>0.1758474302976826</v>
      </c>
      <c r="V433" s="7" t="str">
        <f t="shared" si="13"/>
        <v/>
      </c>
    </row>
    <row r="434" spans="20:22" x14ac:dyDescent="0.2">
      <c r="T434" s="15">
        <v>1.2899999999999101</v>
      </c>
      <c r="U434" s="7">
        <f t="shared" si="12"/>
        <v>0.17360224701505314</v>
      </c>
      <c r="V434" s="7" t="str">
        <f t="shared" si="13"/>
        <v/>
      </c>
    </row>
    <row r="435" spans="20:22" x14ac:dyDescent="0.2">
      <c r="T435" s="15">
        <v>1.2999999999999099</v>
      </c>
      <c r="U435" s="7">
        <f t="shared" si="12"/>
        <v>0.17136859204782745</v>
      </c>
      <c r="V435" s="7" t="str">
        <f t="shared" si="13"/>
        <v/>
      </c>
    </row>
    <row r="436" spans="20:22" x14ac:dyDescent="0.2">
      <c r="T436" s="15">
        <v>1.3099999999999099</v>
      </c>
      <c r="U436" s="7">
        <f t="shared" si="12"/>
        <v>0.16914676090169237</v>
      </c>
      <c r="V436" s="7" t="str">
        <f t="shared" si="13"/>
        <v/>
      </c>
    </row>
    <row r="437" spans="20:22" x14ac:dyDescent="0.2">
      <c r="T437" s="15">
        <v>1.3199999999999099</v>
      </c>
      <c r="U437" s="7">
        <f t="shared" si="12"/>
        <v>0.16693704174173368</v>
      </c>
      <c r="V437" s="7" t="str">
        <f t="shared" si="13"/>
        <v/>
      </c>
    </row>
    <row r="438" spans="20:22" x14ac:dyDescent="0.2">
      <c r="T438" s="15">
        <v>1.3299999999999099</v>
      </c>
      <c r="U438" s="7">
        <f t="shared" si="12"/>
        <v>0.16473971537309656</v>
      </c>
      <c r="V438" s="7" t="str">
        <f t="shared" si="13"/>
        <v/>
      </c>
    </row>
    <row r="439" spans="20:22" x14ac:dyDescent="0.2">
      <c r="T439" s="15">
        <v>1.3399999999999099</v>
      </c>
      <c r="U439" s="7">
        <f t="shared" si="12"/>
        <v>0.16255505522555377</v>
      </c>
      <c r="V439" s="7" t="str">
        <f t="shared" si="13"/>
        <v/>
      </c>
    </row>
    <row r="440" spans="20:22" x14ac:dyDescent="0.2">
      <c r="T440" s="15">
        <v>1.3499999999999099</v>
      </c>
      <c r="U440" s="7">
        <f t="shared" si="12"/>
        <v>0.16038332734193911</v>
      </c>
      <c r="V440" s="7" t="str">
        <f t="shared" si="13"/>
        <v/>
      </c>
    </row>
    <row r="441" spans="20:22" x14ac:dyDescent="0.2">
      <c r="T441" s="15">
        <v>1.3599999999999099</v>
      </c>
      <c r="U441" s="7">
        <f t="shared" si="12"/>
        <v>0.15822479037040243</v>
      </c>
      <c r="V441" s="7" t="str">
        <f t="shared" si="13"/>
        <v/>
      </c>
    </row>
    <row r="442" spans="20:22" x14ac:dyDescent="0.2">
      <c r="T442" s="15">
        <v>1.36999999999991</v>
      </c>
      <c r="U442" s="7">
        <f t="shared" si="12"/>
        <v>0.1560796955604401</v>
      </c>
      <c r="V442" s="7" t="str">
        <f t="shared" si="13"/>
        <v/>
      </c>
    </row>
    <row r="443" spans="20:22" x14ac:dyDescent="0.2">
      <c r="T443" s="15">
        <v>1.37999999999991</v>
      </c>
      <c r="U443" s="7">
        <f t="shared" si="12"/>
        <v>0.15394828676265285</v>
      </c>
      <c r="V443" s="7" t="str">
        <f t="shared" si="13"/>
        <v/>
      </c>
    </row>
    <row r="444" spans="20:22" x14ac:dyDescent="0.2">
      <c r="T444" s="15">
        <v>1.38999999999991</v>
      </c>
      <c r="U444" s="7">
        <f t="shared" si="12"/>
        <v>0.15183080043218067</v>
      </c>
      <c r="V444" s="7" t="str">
        <f t="shared" si="13"/>
        <v/>
      </c>
    </row>
    <row r="445" spans="20:22" x14ac:dyDescent="0.2">
      <c r="T445" s="15">
        <v>1.39999999999991</v>
      </c>
      <c r="U445" s="7">
        <f t="shared" si="12"/>
        <v>0.14972746563576372</v>
      </c>
      <c r="V445" s="7" t="str">
        <f t="shared" si="13"/>
        <v/>
      </c>
    </row>
    <row r="446" spans="20:22" x14ac:dyDescent="0.2">
      <c r="T446" s="15">
        <v>1.40999999999991</v>
      </c>
      <c r="U446" s="7">
        <f t="shared" si="12"/>
        <v>0.14763850406237447</v>
      </c>
      <c r="V446" s="7" t="str">
        <f t="shared" si="13"/>
        <v/>
      </c>
    </row>
    <row r="447" spans="20:22" x14ac:dyDescent="0.2">
      <c r="T447" s="15">
        <v>1.41999999999991</v>
      </c>
      <c r="U447" s="7">
        <f t="shared" si="12"/>
        <v>0.14556413003736618</v>
      </c>
      <c r="V447" s="7" t="str">
        <f t="shared" si="13"/>
        <v/>
      </c>
    </row>
    <row r="448" spans="20:22" x14ac:dyDescent="0.2">
      <c r="T448" s="15">
        <v>1.42999999999991</v>
      </c>
      <c r="U448" s="7">
        <f t="shared" si="12"/>
        <v>0.14350455054008088</v>
      </c>
      <c r="V448" s="7" t="str">
        <f t="shared" si="13"/>
        <v/>
      </c>
    </row>
    <row r="449" spans="20:22" x14ac:dyDescent="0.2">
      <c r="T449" s="15">
        <v>1.43999999999991</v>
      </c>
      <c r="U449" s="7">
        <f t="shared" si="12"/>
        <v>0.1414599652248571</v>
      </c>
      <c r="V449" s="7" t="str">
        <f t="shared" si="13"/>
        <v/>
      </c>
    </row>
    <row r="450" spans="20:22" x14ac:dyDescent="0.2">
      <c r="T450" s="15">
        <v>1.44999999999991</v>
      </c>
      <c r="U450" s="7">
        <f t="shared" si="12"/>
        <v>0.13943056644537849</v>
      </c>
      <c r="V450" s="7" t="str">
        <f t="shared" si="13"/>
        <v/>
      </c>
    </row>
    <row r="451" spans="20:22" x14ac:dyDescent="0.2">
      <c r="T451" s="15">
        <v>1.4599999999999</v>
      </c>
      <c r="U451" s="7">
        <f t="shared" si="12"/>
        <v>0.13741653928230183</v>
      </c>
      <c r="V451" s="7" t="str">
        <f t="shared" si="13"/>
        <v/>
      </c>
    </row>
    <row r="452" spans="20:22" x14ac:dyDescent="0.2">
      <c r="T452" s="15">
        <v>1.4699999999999001</v>
      </c>
      <c r="U452" s="7">
        <f t="shared" si="12"/>
        <v>0.13541806157409117</v>
      </c>
      <c r="V452" s="7" t="str">
        <f t="shared" si="13"/>
        <v/>
      </c>
    </row>
    <row r="453" spans="20:22" x14ac:dyDescent="0.2">
      <c r="T453" s="15">
        <v>1.4799999999999001</v>
      </c>
      <c r="U453" s="7">
        <f t="shared" si="12"/>
        <v>0.13343530395102204</v>
      </c>
      <c r="V453" s="7" t="str">
        <f t="shared" si="13"/>
        <v/>
      </c>
    </row>
    <row r="454" spans="20:22" x14ac:dyDescent="0.2">
      <c r="T454" s="15">
        <v>1.4899999999999001</v>
      </c>
      <c r="U454" s="7">
        <f t="shared" ref="U454:U517" si="14">IF(T454&lt;$F$2,NORMDIST(T454,0,1,0),"")</f>
        <v>0.1314684298722506</v>
      </c>
      <c r="V454" s="7" t="str">
        <f t="shared" ref="V454:V517" si="15">IF(T454&gt;=$F$2,NORMDIST(T454,0,1,0),"")</f>
        <v/>
      </c>
    </row>
    <row r="455" spans="20:22" x14ac:dyDescent="0.2">
      <c r="T455" s="15">
        <v>1.4999999999999001</v>
      </c>
      <c r="U455" s="7">
        <f t="shared" si="14"/>
        <v>0.12951759566591114</v>
      </c>
      <c r="V455" s="7" t="str">
        <f t="shared" si="15"/>
        <v/>
      </c>
    </row>
    <row r="456" spans="20:22" x14ac:dyDescent="0.2">
      <c r="T456" s="15">
        <v>1.5099999999999001</v>
      </c>
      <c r="U456" s="7">
        <f t="shared" si="14"/>
        <v>0.12758295057216112</v>
      </c>
      <c r="V456" s="7" t="str">
        <f t="shared" si="15"/>
        <v/>
      </c>
    </row>
    <row r="457" spans="20:22" x14ac:dyDescent="0.2">
      <c r="T457" s="15">
        <v>1.5199999999999001</v>
      </c>
      <c r="U457" s="7">
        <f t="shared" si="14"/>
        <v>0.12566463678910722</v>
      </c>
      <c r="V457" s="7" t="str">
        <f t="shared" si="15"/>
        <v/>
      </c>
    </row>
    <row r="458" spans="20:22" x14ac:dyDescent="0.2">
      <c r="T458" s="15">
        <v>1.5299999999999001</v>
      </c>
      <c r="U458" s="7">
        <f t="shared" si="14"/>
        <v>0.12376278952154204</v>
      </c>
      <c r="V458" s="7" t="str">
        <f t="shared" si="15"/>
        <v/>
      </c>
    </row>
    <row r="459" spans="20:22" x14ac:dyDescent="0.2">
      <c r="T459" s="15">
        <v>1.5399999999998999</v>
      </c>
      <c r="U459" s="7">
        <f t="shared" si="14"/>
        <v>0.12187753703242056</v>
      </c>
      <c r="V459" s="7" t="str">
        <f t="shared" si="15"/>
        <v/>
      </c>
    </row>
    <row r="460" spans="20:22" x14ac:dyDescent="0.2">
      <c r="T460" s="15">
        <v>1.5499999999998999</v>
      </c>
      <c r="U460" s="7">
        <f t="shared" si="14"/>
        <v>0.12000900069700421</v>
      </c>
      <c r="V460" s="7" t="str">
        <f t="shared" si="15"/>
        <v/>
      </c>
    </row>
    <row r="461" spans="20:22" x14ac:dyDescent="0.2">
      <c r="T461" s="15">
        <v>1.5599999999998999</v>
      </c>
      <c r="U461" s="7">
        <f t="shared" si="14"/>
        <v>0.11815729505960074</v>
      </c>
      <c r="V461" s="7" t="str">
        <f t="shared" si="15"/>
        <v/>
      </c>
    </row>
    <row r="462" spans="20:22" x14ac:dyDescent="0.2">
      <c r="T462" s="15">
        <v>1.5699999999998999</v>
      </c>
      <c r="U462" s="7">
        <f t="shared" si="14"/>
        <v>0.11632252789282538</v>
      </c>
      <c r="V462" s="7" t="str">
        <f t="shared" si="15"/>
        <v/>
      </c>
    </row>
    <row r="463" spans="20:22" x14ac:dyDescent="0.2">
      <c r="T463" s="15">
        <v>1.5799999999998999</v>
      </c>
      <c r="U463" s="7">
        <f t="shared" si="14"/>
        <v>0.11450480025931048</v>
      </c>
      <c r="V463" s="7" t="str">
        <f t="shared" si="15"/>
        <v/>
      </c>
    </row>
    <row r="464" spans="20:22" x14ac:dyDescent="0.2">
      <c r="T464" s="15">
        <v>1.5899999999998999</v>
      </c>
      <c r="U464" s="7">
        <f t="shared" si="14"/>
        <v>0.11270420657578849</v>
      </c>
      <c r="V464" s="7" t="str">
        <f t="shared" si="15"/>
        <v/>
      </c>
    </row>
    <row r="465" spans="20:22" x14ac:dyDescent="0.2">
      <c r="T465" s="15">
        <v>1.5999999999998999</v>
      </c>
      <c r="U465" s="7">
        <f t="shared" si="14"/>
        <v>0.11092083467947333</v>
      </c>
      <c r="V465" s="7" t="str">
        <f t="shared" si="15"/>
        <v/>
      </c>
    </row>
    <row r="466" spans="20:22" x14ac:dyDescent="0.2">
      <c r="T466" s="15">
        <v>1.6099999999999</v>
      </c>
      <c r="U466" s="7">
        <f t="shared" si="14"/>
        <v>0.10915476589666497</v>
      </c>
      <c r="V466" s="7" t="str">
        <f t="shared" si="15"/>
        <v/>
      </c>
    </row>
    <row r="467" spans="20:22" x14ac:dyDescent="0.2">
      <c r="T467" s="15">
        <v>1.6199999999999</v>
      </c>
      <c r="U467" s="7">
        <f t="shared" si="14"/>
        <v>0.10740607511350123</v>
      </c>
      <c r="V467" s="7" t="str">
        <f t="shared" si="15"/>
        <v/>
      </c>
    </row>
    <row r="468" spans="20:22" x14ac:dyDescent="0.2">
      <c r="T468" s="15">
        <v>1.6299999999999</v>
      </c>
      <c r="U468" s="7">
        <f t="shared" si="14"/>
        <v>0.10567483084878085</v>
      </c>
      <c r="V468" s="7" t="str">
        <f t="shared" si="15"/>
        <v/>
      </c>
    </row>
    <row r="469" spans="20:22" x14ac:dyDescent="0.2">
      <c r="T469" s="15">
        <v>1.6399999999999</v>
      </c>
      <c r="U469" s="7">
        <f t="shared" si="14"/>
        <v>0.10396109532878127</v>
      </c>
      <c r="V469" s="7" t="str">
        <f t="shared" si="15"/>
        <v/>
      </c>
    </row>
    <row r="470" spans="20:22" x14ac:dyDescent="0.2">
      <c r="T470" s="15">
        <v>1.6499999999999</v>
      </c>
      <c r="U470" s="7">
        <f t="shared" si="14"/>
        <v>0.10226492456399489</v>
      </c>
      <c r="V470" s="7" t="str">
        <f t="shared" si="15"/>
        <v/>
      </c>
    </row>
    <row r="471" spans="20:22" x14ac:dyDescent="0.2">
      <c r="T471" s="15">
        <v>1.6599999999999</v>
      </c>
      <c r="U471" s="7">
        <f t="shared" si="14"/>
        <v>0.10058636842770724</v>
      </c>
      <c r="V471" s="7" t="str">
        <f t="shared" si="15"/>
        <v/>
      </c>
    </row>
    <row r="472" spans="20:22" x14ac:dyDescent="0.2">
      <c r="T472" s="15">
        <v>1.6699999999999</v>
      </c>
      <c r="U472" s="7">
        <f t="shared" si="14"/>
        <v>9.892547073634024E-2</v>
      </c>
      <c r="V472" s="7" t="str">
        <f t="shared" si="15"/>
        <v/>
      </c>
    </row>
    <row r="473" spans="20:22" x14ac:dyDescent="0.2">
      <c r="T473" s="15">
        <v>1.6799999999999</v>
      </c>
      <c r="U473" s="7">
        <f t="shared" si="14"/>
        <v>9.7282269331483845E-2</v>
      </c>
      <c r="V473" s="7" t="str">
        <f t="shared" si="15"/>
        <v/>
      </c>
    </row>
    <row r="474" spans="20:22" x14ac:dyDescent="0.2">
      <c r="T474" s="15">
        <v>1.6899999999999</v>
      </c>
      <c r="U474" s="7">
        <f t="shared" si="14"/>
        <v>9.5656796163540156E-2</v>
      </c>
      <c r="V474" s="7" t="str">
        <f t="shared" si="15"/>
        <v/>
      </c>
    </row>
    <row r="475" spans="20:22" x14ac:dyDescent="0.2">
      <c r="T475" s="15">
        <v>1.6999999999999</v>
      </c>
      <c r="U475" s="7">
        <f t="shared" si="14"/>
        <v>9.404907737690292E-2</v>
      </c>
      <c r="V475" s="7" t="str">
        <f t="shared" si="15"/>
        <v/>
      </c>
    </row>
    <row r="476" spans="20:22" x14ac:dyDescent="0.2">
      <c r="T476" s="15">
        <v>1.7099999999999</v>
      </c>
      <c r="U476" s="7">
        <f t="shared" si="14"/>
        <v>9.2459133396596477E-2</v>
      </c>
      <c r="V476" s="7" t="str">
        <f t="shared" si="15"/>
        <v/>
      </c>
    </row>
    <row r="477" spans="20:22" x14ac:dyDescent="0.2">
      <c r="T477" s="15">
        <v>1.7199999999999001</v>
      </c>
      <c r="U477" s="7">
        <f t="shared" si="14"/>
        <v>9.0886979016298497E-2</v>
      </c>
      <c r="V477" s="7" t="str">
        <f t="shared" si="15"/>
        <v/>
      </c>
    </row>
    <row r="478" spans="20:22" x14ac:dyDescent="0.2">
      <c r="T478" s="15">
        <v>1.7299999999999001</v>
      </c>
      <c r="U478" s="7">
        <f t="shared" si="14"/>
        <v>8.9332623487670446E-2</v>
      </c>
      <c r="V478" s="7" t="str">
        <f t="shared" si="15"/>
        <v/>
      </c>
    </row>
    <row r="479" spans="20:22" x14ac:dyDescent="0.2">
      <c r="T479" s="15">
        <v>1.7399999999999001</v>
      </c>
      <c r="U479" s="7">
        <f t="shared" si="14"/>
        <v>8.7796070610920901E-2</v>
      </c>
      <c r="V479" s="7" t="str">
        <f t="shared" si="15"/>
        <v/>
      </c>
    </row>
    <row r="480" spans="20:22" x14ac:dyDescent="0.2">
      <c r="T480" s="15">
        <v>1.7499999999999001</v>
      </c>
      <c r="U480" s="7">
        <f t="shared" si="14"/>
        <v>8.6277318826526617E-2</v>
      </c>
      <c r="V480" s="7" t="str">
        <f t="shared" si="15"/>
        <v/>
      </c>
    </row>
    <row r="481" spans="20:22" x14ac:dyDescent="0.2">
      <c r="T481" s="15">
        <v>1.7599999999999001</v>
      </c>
      <c r="U481" s="7">
        <f t="shared" si="14"/>
        <v>8.4776361308037146E-2</v>
      </c>
      <c r="V481" s="7" t="str">
        <f t="shared" si="15"/>
        <v/>
      </c>
    </row>
    <row r="482" spans="20:22" x14ac:dyDescent="0.2">
      <c r="T482" s="15">
        <v>1.7699999999999001</v>
      </c>
      <c r="U482" s="7">
        <f t="shared" si="14"/>
        <v>8.3293186055889201E-2</v>
      </c>
      <c r="V482" s="7" t="str">
        <f t="shared" si="15"/>
        <v/>
      </c>
    </row>
    <row r="483" spans="20:22" x14ac:dyDescent="0.2">
      <c r="T483" s="15">
        <v>1.7799999999999001</v>
      </c>
      <c r="U483" s="7">
        <f t="shared" si="14"/>
        <v>8.1827775992157362E-2</v>
      </c>
      <c r="V483" s="7" t="str">
        <f t="shared" si="15"/>
        <v/>
      </c>
    </row>
    <row r="484" spans="20:22" x14ac:dyDescent="0.2">
      <c r="T484" s="15">
        <v>1.7899999999998999</v>
      </c>
      <c r="U484" s="7">
        <f t="shared" si="14"/>
        <v>8.0380109056168561E-2</v>
      </c>
      <c r="V484" s="7" t="str">
        <f t="shared" si="15"/>
        <v/>
      </c>
    </row>
    <row r="485" spans="20:22" x14ac:dyDescent="0.2">
      <c r="T485" s="15">
        <v>1.7999999999998999</v>
      </c>
      <c r="U485" s="7">
        <f t="shared" si="14"/>
        <v>7.8950158300908388E-2</v>
      </c>
      <c r="V485" s="7" t="str">
        <f t="shared" si="15"/>
        <v/>
      </c>
    </row>
    <row r="486" spans="20:22" x14ac:dyDescent="0.2">
      <c r="T486" s="15">
        <v>1.8099999999998999</v>
      </c>
      <c r="U486" s="7">
        <f t="shared" si="14"/>
        <v>7.7537891990148031E-2</v>
      </c>
      <c r="V486" s="7" t="str">
        <f t="shared" si="15"/>
        <v/>
      </c>
    </row>
    <row r="487" spans="20:22" x14ac:dyDescent="0.2">
      <c r="T487" s="15">
        <v>1.8199999999998999</v>
      </c>
      <c r="U487" s="7">
        <f t="shared" si="14"/>
        <v>7.6143273696221189E-2</v>
      </c>
      <c r="V487" s="7" t="str">
        <f t="shared" si="15"/>
        <v/>
      </c>
    </row>
    <row r="488" spans="20:22" x14ac:dyDescent="0.2">
      <c r="T488" s="15">
        <v>1.8299999999998999</v>
      </c>
      <c r="U488" s="7">
        <f t="shared" si="14"/>
        <v>7.4766262398381314E-2</v>
      </c>
      <c r="V488" s="7" t="str">
        <f t="shared" si="15"/>
        <v/>
      </c>
    </row>
    <row r="489" spans="20:22" x14ac:dyDescent="0.2">
      <c r="T489" s="15">
        <v>1.8399999999998999</v>
      </c>
      <c r="U489" s="7">
        <f t="shared" si="14"/>
        <v>7.3406812581670408E-2</v>
      </c>
      <c r="V489" s="7" t="str">
        <f t="shared" si="15"/>
        <v/>
      </c>
    </row>
    <row r="490" spans="20:22" x14ac:dyDescent="0.2">
      <c r="T490" s="15">
        <v>1.8499999999998999</v>
      </c>
      <c r="U490" s="7">
        <f t="shared" si="14"/>
        <v>7.2064874336231335E-2</v>
      </c>
      <c r="V490" s="7" t="str">
        <f t="shared" si="15"/>
        <v/>
      </c>
    </row>
    <row r="491" spans="20:22" x14ac:dyDescent="0.2">
      <c r="T491" s="15">
        <v>1.8599999999999</v>
      </c>
      <c r="U491" s="7">
        <f t="shared" si="14"/>
        <v>7.074039345699655E-2</v>
      </c>
      <c r="V491" s="7" t="str">
        <f t="shared" si="15"/>
        <v/>
      </c>
    </row>
    <row r="492" spans="20:22" x14ac:dyDescent="0.2">
      <c r="T492" s="15">
        <v>1.8699999999999</v>
      </c>
      <c r="U492" s="7">
        <f t="shared" si="14"/>
        <v>6.943331154368719E-2</v>
      </c>
      <c r="V492" s="7" t="str">
        <f t="shared" si="15"/>
        <v/>
      </c>
    </row>
    <row r="493" spans="20:22" x14ac:dyDescent="0.2">
      <c r="T493" s="15">
        <v>1.8799999999999</v>
      </c>
      <c r="U493" s="7">
        <f t="shared" si="14"/>
        <v>6.8143566101057387E-2</v>
      </c>
      <c r="V493" s="7" t="str">
        <f t="shared" si="15"/>
        <v/>
      </c>
    </row>
    <row r="494" spans="20:22" x14ac:dyDescent="0.2">
      <c r="T494" s="15">
        <v>1.8899999999999</v>
      </c>
      <c r="U494" s="7">
        <f t="shared" si="14"/>
        <v>6.6871090639319786E-2</v>
      </c>
      <c r="V494" s="7" t="str">
        <f t="shared" si="15"/>
        <v/>
      </c>
    </row>
    <row r="495" spans="20:22" x14ac:dyDescent="0.2">
      <c r="T495" s="15">
        <v>1.8999999999999</v>
      </c>
      <c r="U495" s="7">
        <f t="shared" si="14"/>
        <v>6.5615814774689057E-2</v>
      </c>
      <c r="V495" s="7" t="str">
        <f t="shared" si="15"/>
        <v/>
      </c>
    </row>
    <row r="496" spans="20:22" x14ac:dyDescent="0.2">
      <c r="T496" s="15">
        <v>1.9099999999999</v>
      </c>
      <c r="U496" s="7">
        <f t="shared" si="14"/>
        <v>6.437766432998164E-2</v>
      </c>
      <c r="V496" s="7" t="str">
        <f t="shared" si="15"/>
        <v/>
      </c>
    </row>
    <row r="497" spans="20:22" x14ac:dyDescent="0.2">
      <c r="T497" s="15">
        <v>1.9199999999999</v>
      </c>
      <c r="U497" s="7">
        <f t="shared" si="14"/>
        <v>6.315656143521077E-2</v>
      </c>
      <c r="V497" s="7" t="str">
        <f t="shared" si="15"/>
        <v/>
      </c>
    </row>
    <row r="498" spans="20:22" x14ac:dyDescent="0.2">
      <c r="T498" s="15">
        <v>1.92999999999989</v>
      </c>
      <c r="U498" s="7">
        <f t="shared" si="14"/>
        <v>6.1952424628118313E-2</v>
      </c>
      <c r="V498" s="7" t="str">
        <f t="shared" si="15"/>
        <v/>
      </c>
    </row>
    <row r="499" spans="20:22" x14ac:dyDescent="0.2">
      <c r="T499" s="15">
        <v>1.93999999999989</v>
      </c>
      <c r="U499" s="7">
        <f t="shared" si="14"/>
        <v>6.0765168954577731E-2</v>
      </c>
      <c r="V499" s="7" t="str">
        <f t="shared" si="15"/>
        <v/>
      </c>
    </row>
    <row r="500" spans="20:22" x14ac:dyDescent="0.2">
      <c r="T500" s="15">
        <v>1.94999999999989</v>
      </c>
      <c r="U500" s="7">
        <f t="shared" si="14"/>
        <v>5.959470606882885E-2</v>
      </c>
      <c r="V500" s="7" t="str">
        <f t="shared" si="15"/>
        <v/>
      </c>
    </row>
    <row r="501" spans="20:22" x14ac:dyDescent="0.2">
      <c r="T501" s="15">
        <v>1.9599999999998901</v>
      </c>
      <c r="U501" s="7">
        <f t="shared" si="14"/>
        <v>5.8440944333464064E-2</v>
      </c>
      <c r="V501" s="7" t="str">
        <f t="shared" si="15"/>
        <v/>
      </c>
    </row>
    <row r="502" spans="20:22" x14ac:dyDescent="0.2">
      <c r="T502" s="15">
        <v>1.9699999999998901</v>
      </c>
      <c r="U502" s="7" t="str">
        <f t="shared" si="14"/>
        <v/>
      </c>
      <c r="V502" s="7">
        <f t="shared" si="15"/>
        <v>5.7303788919129531E-2</v>
      </c>
    </row>
    <row r="503" spans="20:22" x14ac:dyDescent="0.2">
      <c r="T503" s="15">
        <v>1.9799999999998901</v>
      </c>
      <c r="U503" s="7" t="str">
        <f t="shared" si="14"/>
        <v/>
      </c>
      <c r="V503" s="7">
        <f t="shared" si="15"/>
        <v>5.6183141903880275E-2</v>
      </c>
    </row>
    <row r="504" spans="20:22" x14ac:dyDescent="0.2">
      <c r="T504" s="15">
        <v>1.9899999999998901</v>
      </c>
      <c r="U504" s="7" t="str">
        <f t="shared" si="14"/>
        <v/>
      </c>
      <c r="V504" s="7">
        <f t="shared" si="15"/>
        <v>5.507890237213782E-2</v>
      </c>
    </row>
    <row r="505" spans="20:22" x14ac:dyDescent="0.2">
      <c r="T505" s="15">
        <v>1.9999999999998901</v>
      </c>
      <c r="U505" s="7" t="str">
        <f t="shared" si="14"/>
        <v/>
      </c>
      <c r="V505" s="7">
        <f t="shared" si="15"/>
        <v>5.3990966513199921E-2</v>
      </c>
    </row>
    <row r="506" spans="20:22" x14ac:dyDescent="0.2">
      <c r="T506" s="15">
        <v>2.0099999999998901</v>
      </c>
      <c r="U506" s="7" t="str">
        <f t="shared" si="14"/>
        <v/>
      </c>
      <c r="V506" s="7">
        <f t="shared" si="15"/>
        <v>5.2919227719251977E-2</v>
      </c>
    </row>
    <row r="507" spans="20:22" x14ac:dyDescent="0.2">
      <c r="T507" s="15">
        <v>2.0199999999998899</v>
      </c>
      <c r="U507" s="7" t="str">
        <f t="shared" si="14"/>
        <v/>
      </c>
      <c r="V507" s="7">
        <f t="shared" si="15"/>
        <v>5.1863576682832105E-2</v>
      </c>
    </row>
    <row r="508" spans="20:22" x14ac:dyDescent="0.2">
      <c r="T508" s="15">
        <v>2.0299999999998901</v>
      </c>
      <c r="U508" s="7" t="str">
        <f t="shared" si="14"/>
        <v/>
      </c>
      <c r="V508" s="7">
        <f t="shared" si="15"/>
        <v>5.0823901493702514E-2</v>
      </c>
    </row>
    <row r="509" spans="20:22" x14ac:dyDescent="0.2">
      <c r="T509" s="15">
        <v>2.0399999999998899</v>
      </c>
      <c r="U509" s="7" t="str">
        <f t="shared" si="14"/>
        <v/>
      </c>
      <c r="V509" s="7">
        <f t="shared" si="15"/>
        <v>4.980008773508196E-2</v>
      </c>
    </row>
    <row r="510" spans="20:22" x14ac:dyDescent="0.2">
      <c r="T510" s="15">
        <v>2.0499999999998901</v>
      </c>
      <c r="U510" s="7" t="str">
        <f t="shared" si="14"/>
        <v/>
      </c>
      <c r="V510" s="7">
        <f t="shared" si="15"/>
        <v>4.8792018579193748E-2</v>
      </c>
    </row>
    <row r="511" spans="20:22" x14ac:dyDescent="0.2">
      <c r="T511" s="15">
        <v>2.0599999999998899</v>
      </c>
      <c r="U511" s="7" t="str">
        <f t="shared" si="14"/>
        <v/>
      </c>
      <c r="V511" s="7">
        <f t="shared" si="15"/>
        <v>4.7799574882087859E-2</v>
      </c>
    </row>
    <row r="512" spans="20:22" x14ac:dyDescent="0.2">
      <c r="T512" s="15">
        <v>2.0699999999998902</v>
      </c>
      <c r="U512" s="7" t="str">
        <f t="shared" si="14"/>
        <v/>
      </c>
      <c r="V512" s="7">
        <f t="shared" si="15"/>
        <v>4.6822635277693786E-2</v>
      </c>
    </row>
    <row r="513" spans="20:22" x14ac:dyDescent="0.2">
      <c r="T513" s="15">
        <v>2.0799999999998899</v>
      </c>
      <c r="U513" s="7" t="str">
        <f t="shared" si="14"/>
        <v/>
      </c>
      <c r="V513" s="7">
        <f t="shared" si="15"/>
        <v>4.58610762710654E-2</v>
      </c>
    </row>
    <row r="514" spans="20:22" x14ac:dyDescent="0.2">
      <c r="T514" s="15">
        <v>2.0899999999998902</v>
      </c>
      <c r="U514" s="7" t="str">
        <f t="shared" si="14"/>
        <v/>
      </c>
      <c r="V514" s="7">
        <f t="shared" si="15"/>
        <v>4.491477233077739E-2</v>
      </c>
    </row>
    <row r="515" spans="20:22" x14ac:dyDescent="0.2">
      <c r="T515" s="15">
        <v>2.09999999999989</v>
      </c>
      <c r="U515" s="7" t="str">
        <f t="shared" si="14"/>
        <v/>
      </c>
      <c r="V515" s="7">
        <f t="shared" si="15"/>
        <v>4.3983595980437371E-2</v>
      </c>
    </row>
    <row r="516" spans="20:22" x14ac:dyDescent="0.2">
      <c r="T516" s="15">
        <v>2.1099999999998902</v>
      </c>
      <c r="U516" s="7" t="str">
        <f t="shared" si="14"/>
        <v/>
      </c>
      <c r="V516" s="7">
        <f t="shared" si="15"/>
        <v>4.3067417889275705E-2</v>
      </c>
    </row>
    <row r="517" spans="20:22" x14ac:dyDescent="0.2">
      <c r="T517" s="15">
        <v>2.11999999999989</v>
      </c>
      <c r="U517" s="7" t="str">
        <f t="shared" si="14"/>
        <v/>
      </c>
      <c r="V517" s="7">
        <f t="shared" si="15"/>
        <v>4.2166106961780157E-2</v>
      </c>
    </row>
    <row r="518" spans="20:22" x14ac:dyDescent="0.2">
      <c r="T518" s="15">
        <v>2.1299999999998902</v>
      </c>
      <c r="U518" s="7" t="str">
        <f t="shared" ref="U518:U581" si="16">IF(T518&lt;$F$2,NORMDIST(T518,0,1,0),"")</f>
        <v/>
      </c>
      <c r="V518" s="7">
        <f t="shared" ref="V518:V581" si="17">IF(T518&gt;=$F$2,NORMDIST(T518,0,1,0),"")</f>
        <v>4.1279530426340062E-2</v>
      </c>
    </row>
    <row r="519" spans="20:22" x14ac:dyDescent="0.2">
      <c r="T519" s="15">
        <v>2.13999999999989</v>
      </c>
      <c r="U519" s="7" t="str">
        <f t="shared" si="16"/>
        <v/>
      </c>
      <c r="V519" s="7">
        <f t="shared" si="17"/>
        <v>4.0407553922869821E-2</v>
      </c>
    </row>
    <row r="520" spans="20:22" x14ac:dyDescent="0.2">
      <c r="T520" s="15">
        <v>2.1499999999998902</v>
      </c>
      <c r="U520" s="7" t="str">
        <f t="shared" si="16"/>
        <v/>
      </c>
      <c r="V520" s="7">
        <f t="shared" si="17"/>
        <v>3.9550041589379553E-2</v>
      </c>
    </row>
    <row r="521" spans="20:22" x14ac:dyDescent="0.2">
      <c r="T521" s="15">
        <v>2.15999999999989</v>
      </c>
      <c r="U521" s="7" t="str">
        <f t="shared" si="16"/>
        <v/>
      </c>
      <c r="V521" s="7">
        <f t="shared" si="17"/>
        <v>3.8706856147464802E-2</v>
      </c>
    </row>
    <row r="522" spans="20:22" x14ac:dyDescent="0.2">
      <c r="T522" s="15">
        <v>2.1699999999998898</v>
      </c>
      <c r="U522" s="7" t="str">
        <f t="shared" si="16"/>
        <v/>
      </c>
      <c r="V522" s="7">
        <f t="shared" si="17"/>
        <v>3.7877858986686531E-2</v>
      </c>
    </row>
    <row r="523" spans="20:22" x14ac:dyDescent="0.2">
      <c r="T523" s="15">
        <v>2.17999999999989</v>
      </c>
      <c r="U523" s="7" t="str">
        <f t="shared" si="16"/>
        <v/>
      </c>
      <c r="V523" s="7">
        <f t="shared" si="17"/>
        <v>3.7062910247815377E-2</v>
      </c>
    </row>
    <row r="524" spans="20:22" x14ac:dyDescent="0.2">
      <c r="T524" s="15">
        <v>2.1899999999998898</v>
      </c>
      <c r="U524" s="7" t="str">
        <f t="shared" si="16"/>
        <v/>
      </c>
      <c r="V524" s="7">
        <f t="shared" si="17"/>
        <v>3.6261868904914965E-2</v>
      </c>
    </row>
    <row r="525" spans="20:22" x14ac:dyDescent="0.2">
      <c r="T525" s="15">
        <v>2.19999999999989</v>
      </c>
      <c r="U525" s="7" t="str">
        <f t="shared" si="16"/>
        <v/>
      </c>
      <c r="V525" s="7">
        <f t="shared" si="17"/>
        <v>3.5474592846240029E-2</v>
      </c>
    </row>
    <row r="526" spans="20:22" x14ac:dyDescent="0.2">
      <c r="T526" s="15">
        <v>2.2099999999998898</v>
      </c>
      <c r="U526" s="7" t="str">
        <f t="shared" si="16"/>
        <v/>
      </c>
      <c r="V526" s="7">
        <f t="shared" si="17"/>
        <v>3.4700938953927264E-2</v>
      </c>
    </row>
    <row r="527" spans="20:22" x14ac:dyDescent="0.2">
      <c r="T527" s="15">
        <v>2.2199999999998901</v>
      </c>
      <c r="U527" s="7" t="str">
        <f t="shared" si="16"/>
        <v/>
      </c>
      <c r="V527" s="7">
        <f t="shared" si="17"/>
        <v>3.3940763182457472E-2</v>
      </c>
    </row>
    <row r="528" spans="20:22" x14ac:dyDescent="0.2">
      <c r="T528" s="15">
        <v>2.2299999999998898</v>
      </c>
      <c r="U528" s="7" t="str">
        <f t="shared" si="16"/>
        <v/>
      </c>
      <c r="V528" s="7">
        <f t="shared" si="17"/>
        <v>3.3193920635869276E-2</v>
      </c>
    </row>
    <row r="529" spans="20:22" x14ac:dyDescent="0.2">
      <c r="T529" s="15">
        <v>2.2399999999998901</v>
      </c>
      <c r="U529" s="7" t="str">
        <f t="shared" si="16"/>
        <v/>
      </c>
      <c r="V529" s="7">
        <f t="shared" si="17"/>
        <v>3.2460265643705445E-2</v>
      </c>
    </row>
    <row r="530" spans="20:22" x14ac:dyDescent="0.2">
      <c r="T530" s="15">
        <v>2.2499999999998899</v>
      </c>
      <c r="U530" s="7" t="str">
        <f t="shared" si="16"/>
        <v/>
      </c>
      <c r="V530" s="7">
        <f t="shared" si="17"/>
        <v>3.173965183567528E-2</v>
      </c>
    </row>
    <row r="531" spans="20:22" x14ac:dyDescent="0.2">
      <c r="T531" s="15">
        <v>2.2599999999998901</v>
      </c>
      <c r="U531" s="7" t="str">
        <f t="shared" si="16"/>
        <v/>
      </c>
      <c r="V531" s="7">
        <f t="shared" si="17"/>
        <v>3.1031932215015962E-2</v>
      </c>
    </row>
    <row r="532" spans="20:22" x14ac:dyDescent="0.2">
      <c r="T532" s="15">
        <v>2.2699999999998899</v>
      </c>
      <c r="U532" s="7" t="str">
        <f t="shared" si="16"/>
        <v/>
      </c>
      <c r="V532" s="7">
        <f t="shared" si="17"/>
        <v>3.0336959230539223E-2</v>
      </c>
    </row>
    <row r="533" spans="20:22" x14ac:dyDescent="0.2">
      <c r="T533" s="15">
        <v>2.2799999999998901</v>
      </c>
      <c r="U533" s="7" t="str">
        <f t="shared" si="16"/>
        <v/>
      </c>
      <c r="V533" s="7">
        <f t="shared" si="17"/>
        <v>2.9654584847348706E-2</v>
      </c>
    </row>
    <row r="534" spans="20:22" x14ac:dyDescent="0.2">
      <c r="T534" s="15">
        <v>2.2899999999998899</v>
      </c>
      <c r="U534" s="7" t="str">
        <f t="shared" si="16"/>
        <v/>
      </c>
      <c r="V534" s="7">
        <f t="shared" si="17"/>
        <v>2.8984660616216726E-2</v>
      </c>
    </row>
    <row r="535" spans="20:22" x14ac:dyDescent="0.2">
      <c r="T535" s="15">
        <v>2.2999999999998901</v>
      </c>
      <c r="U535" s="7" t="str">
        <f t="shared" si="16"/>
        <v/>
      </c>
      <c r="V535" s="7">
        <f t="shared" si="17"/>
        <v>2.832703774160833E-2</v>
      </c>
    </row>
    <row r="536" spans="20:22" x14ac:dyDescent="0.2">
      <c r="T536" s="15">
        <v>2.3099999999998899</v>
      </c>
      <c r="U536" s="7" t="str">
        <f t="shared" si="16"/>
        <v/>
      </c>
      <c r="V536" s="7">
        <f t="shared" si="17"/>
        <v>2.7681567148343612E-2</v>
      </c>
    </row>
    <row r="537" spans="20:22" x14ac:dyDescent="0.2">
      <c r="T537" s="15">
        <v>2.3199999999998902</v>
      </c>
      <c r="U537" s="7" t="str">
        <f t="shared" si="16"/>
        <v/>
      </c>
      <c r="V537" s="7">
        <f t="shared" si="17"/>
        <v>2.7048099546888672E-2</v>
      </c>
    </row>
    <row r="538" spans="20:22" x14ac:dyDescent="0.2">
      <c r="T538" s="15">
        <v>2.3299999999998899</v>
      </c>
      <c r="U538" s="7" t="str">
        <f t="shared" si="16"/>
        <v/>
      </c>
      <c r="V538" s="7">
        <f t="shared" si="17"/>
        <v>2.6426485497268504E-2</v>
      </c>
    </row>
    <row r="539" spans="20:22" x14ac:dyDescent="0.2">
      <c r="T539" s="15">
        <v>2.3399999999998902</v>
      </c>
      <c r="U539" s="7" t="str">
        <f t="shared" si="16"/>
        <v/>
      </c>
      <c r="V539" s="7">
        <f t="shared" si="17"/>
        <v>2.5816575471594317E-2</v>
      </c>
    </row>
    <row r="540" spans="20:22" x14ac:dyDescent="0.2">
      <c r="T540" s="15">
        <v>2.34999999999989</v>
      </c>
      <c r="U540" s="7" t="str">
        <f t="shared" si="16"/>
        <v/>
      </c>
      <c r="V540" s="7">
        <f t="shared" si="17"/>
        <v>2.5218219915200908E-2</v>
      </c>
    </row>
    <row r="541" spans="20:22" x14ac:dyDescent="0.2">
      <c r="T541" s="15">
        <v>2.3599999999998902</v>
      </c>
      <c r="U541" s="7" t="str">
        <f t="shared" si="16"/>
        <v/>
      </c>
      <c r="V541" s="7">
        <f t="shared" si="17"/>
        <v>2.4631269306388884E-2</v>
      </c>
    </row>
    <row r="542" spans="20:22" x14ac:dyDescent="0.2">
      <c r="T542" s="15">
        <v>2.36999999999989</v>
      </c>
      <c r="U542" s="7" t="str">
        <f t="shared" si="16"/>
        <v/>
      </c>
      <c r="V542" s="7">
        <f t="shared" si="17"/>
        <v>2.405557421476924E-2</v>
      </c>
    </row>
    <row r="543" spans="20:22" x14ac:dyDescent="0.2">
      <c r="T543" s="15">
        <v>2.3799999999998902</v>
      </c>
      <c r="U543" s="7" t="str">
        <f t="shared" si="16"/>
        <v/>
      </c>
      <c r="V543" s="7">
        <f t="shared" si="17"/>
        <v>2.3490985358207497E-2</v>
      </c>
    </row>
    <row r="544" spans="20:22" x14ac:dyDescent="0.2">
      <c r="T544" s="15">
        <v>2.38999999999989</v>
      </c>
      <c r="U544" s="7" t="str">
        <f t="shared" si="16"/>
        <v/>
      </c>
      <c r="V544" s="7">
        <f t="shared" si="17"/>
        <v>2.2937353658366733E-2</v>
      </c>
    </row>
    <row r="545" spans="20:22" x14ac:dyDescent="0.2">
      <c r="T545" s="15">
        <v>2.39999999999988</v>
      </c>
      <c r="U545" s="7" t="str">
        <f t="shared" si="16"/>
        <v/>
      </c>
      <c r="V545" s="7">
        <f t="shared" si="17"/>
        <v>2.2394530294849346E-2</v>
      </c>
    </row>
    <row r="546" spans="20:22" x14ac:dyDescent="0.2">
      <c r="T546" s="15">
        <v>2.4099999999998798</v>
      </c>
      <c r="U546" s="7" t="str">
        <f t="shared" si="16"/>
        <v/>
      </c>
      <c r="V546" s="7">
        <f t="shared" si="17"/>
        <v>2.1862366757935726E-2</v>
      </c>
    </row>
    <row r="547" spans="20:22" x14ac:dyDescent="0.2">
      <c r="T547" s="15">
        <v>2.41999999999988</v>
      </c>
      <c r="U547" s="7" t="str">
        <f t="shared" si="16"/>
        <v/>
      </c>
      <c r="V547" s="7">
        <f t="shared" si="17"/>
        <v>2.1340714899928982E-2</v>
      </c>
    </row>
    <row r="548" spans="20:22" x14ac:dyDescent="0.2">
      <c r="T548" s="15">
        <v>2.4299999999998798</v>
      </c>
      <c r="U548" s="7" t="str">
        <f t="shared" si="16"/>
        <v/>
      </c>
      <c r="V548" s="7">
        <f t="shared" si="17"/>
        <v>2.0829426985098272E-2</v>
      </c>
    </row>
    <row r="549" spans="20:22" x14ac:dyDescent="0.2">
      <c r="T549" s="15">
        <v>2.43999999999988</v>
      </c>
      <c r="U549" s="7" t="str">
        <f t="shared" si="16"/>
        <v/>
      </c>
      <c r="V549" s="7">
        <f t="shared" si="17"/>
        <v>2.0328355738231788E-2</v>
      </c>
    </row>
    <row r="550" spans="20:22" x14ac:dyDescent="0.2">
      <c r="T550" s="15">
        <v>2.4499999999998798</v>
      </c>
      <c r="U550" s="7" t="str">
        <f t="shared" si="16"/>
        <v/>
      </c>
      <c r="V550" s="7">
        <f t="shared" si="17"/>
        <v>1.9837354391801162E-2</v>
      </c>
    </row>
    <row r="551" spans="20:22" x14ac:dyDescent="0.2">
      <c r="T551" s="15">
        <v>2.4599999999998801</v>
      </c>
      <c r="U551" s="7" t="str">
        <f t="shared" si="16"/>
        <v/>
      </c>
      <c r="V551" s="7">
        <f t="shared" si="17"/>
        <v>1.9356276731742672E-2</v>
      </c>
    </row>
    <row r="552" spans="20:22" x14ac:dyDescent="0.2">
      <c r="T552" s="15">
        <v>2.4699999999998798</v>
      </c>
      <c r="U552" s="7" t="str">
        <f t="shared" si="16"/>
        <v/>
      </c>
      <c r="V552" s="7">
        <f t="shared" si="17"/>
        <v>1.8884977141861783E-2</v>
      </c>
    </row>
    <row r="553" spans="20:22" x14ac:dyDescent="0.2">
      <c r="T553" s="15">
        <v>2.4799999999998801</v>
      </c>
      <c r="U553" s="7" t="str">
        <f t="shared" si="16"/>
        <v/>
      </c>
      <c r="V553" s="7">
        <f t="shared" si="17"/>
        <v>1.8423310646867527E-2</v>
      </c>
    </row>
    <row r="554" spans="20:22" x14ac:dyDescent="0.2">
      <c r="T554" s="15">
        <v>2.4899999999998799</v>
      </c>
      <c r="U554" s="7" t="str">
        <f t="shared" si="16"/>
        <v/>
      </c>
      <c r="V554" s="7">
        <f t="shared" si="17"/>
        <v>1.7971132954045017E-2</v>
      </c>
    </row>
    <row r="555" spans="20:22" x14ac:dyDescent="0.2">
      <c r="T555" s="15">
        <v>2.4999999999998801</v>
      </c>
      <c r="U555" s="7" t="str">
        <f t="shared" si="16"/>
        <v/>
      </c>
      <c r="V555" s="7">
        <f t="shared" si="17"/>
        <v>1.7528300493573793E-2</v>
      </c>
    </row>
    <row r="556" spans="20:22" x14ac:dyDescent="0.2">
      <c r="T556" s="15">
        <v>2.5099999999998799</v>
      </c>
      <c r="U556" s="7" t="str">
        <f t="shared" si="16"/>
        <v/>
      </c>
      <c r="V556" s="7">
        <f t="shared" si="17"/>
        <v>1.7094670457502091E-2</v>
      </c>
    </row>
    <row r="557" spans="20:22" x14ac:dyDescent="0.2">
      <c r="T557" s="15">
        <v>2.5199999999998801</v>
      </c>
      <c r="U557" s="7" t="str">
        <f t="shared" si="16"/>
        <v/>
      </c>
      <c r="V557" s="7">
        <f t="shared" si="17"/>
        <v>1.6670100837386098E-2</v>
      </c>
    </row>
    <row r="558" spans="20:22" x14ac:dyDescent="0.2">
      <c r="T558" s="15">
        <v>2.5299999999998799</v>
      </c>
      <c r="U558" s="7" t="str">
        <f t="shared" si="16"/>
        <v/>
      </c>
      <c r="V558" s="7">
        <f t="shared" si="17"/>
        <v>1.6254450460605436E-2</v>
      </c>
    </row>
    <row r="559" spans="20:22" x14ac:dyDescent="0.2">
      <c r="T559" s="15">
        <v>2.5399999999998801</v>
      </c>
      <c r="U559" s="7" t="str">
        <f t="shared" si="16"/>
        <v/>
      </c>
      <c r="V559" s="7">
        <f t="shared" si="17"/>
        <v>1.5847579025365648E-2</v>
      </c>
    </row>
    <row r="560" spans="20:22" x14ac:dyDescent="0.2">
      <c r="T560" s="15">
        <v>2.5499999999998799</v>
      </c>
      <c r="U560" s="7" t="str">
        <f t="shared" si="16"/>
        <v/>
      </c>
      <c r="V560" s="7">
        <f t="shared" si="17"/>
        <v>1.5449347134399901E-2</v>
      </c>
    </row>
    <row r="561" spans="20:22" x14ac:dyDescent="0.2">
      <c r="T561" s="15">
        <v>2.5599999999998801</v>
      </c>
      <c r="U561" s="7" t="str">
        <f t="shared" si="16"/>
        <v/>
      </c>
      <c r="V561" s="7">
        <f t="shared" si="17"/>
        <v>1.5059616327382072E-2</v>
      </c>
    </row>
    <row r="562" spans="20:22" x14ac:dyDescent="0.2">
      <c r="T562" s="15">
        <v>2.5699999999998799</v>
      </c>
      <c r="U562" s="7" t="str">
        <f t="shared" si="16"/>
        <v/>
      </c>
      <c r="V562" s="7">
        <f t="shared" si="17"/>
        <v>1.4678249112064569E-2</v>
      </c>
    </row>
    <row r="563" spans="20:22" x14ac:dyDescent="0.2">
      <c r="T563" s="15">
        <v>2.5799999999998802</v>
      </c>
      <c r="U563" s="7" t="str">
        <f t="shared" si="16"/>
        <v/>
      </c>
      <c r="V563" s="7">
        <f t="shared" si="17"/>
        <v>1.4305108994154117E-2</v>
      </c>
    </row>
    <row r="564" spans="20:22" x14ac:dyDescent="0.2">
      <c r="T564" s="15">
        <v>2.58999999999988</v>
      </c>
      <c r="U564" s="7" t="str">
        <f t="shared" si="16"/>
        <v/>
      </c>
      <c r="V564" s="7">
        <f t="shared" si="17"/>
        <v>1.3940060505940152E-2</v>
      </c>
    </row>
    <row r="565" spans="20:22" x14ac:dyDescent="0.2">
      <c r="T565" s="15">
        <v>2.5999999999998802</v>
      </c>
      <c r="U565" s="7" t="str">
        <f t="shared" si="16"/>
        <v/>
      </c>
      <c r="V565" s="7">
        <f t="shared" si="17"/>
        <v>1.3582969233689849E-2</v>
      </c>
    </row>
    <row r="566" spans="20:22" x14ac:dyDescent="0.2">
      <c r="T566" s="15">
        <v>2.60999999999988</v>
      </c>
      <c r="U566" s="7" t="str">
        <f t="shared" si="16"/>
        <v/>
      </c>
      <c r="V566" s="7">
        <f t="shared" si="17"/>
        <v>1.323370184382551E-2</v>
      </c>
    </row>
    <row r="567" spans="20:22" x14ac:dyDescent="0.2">
      <c r="T567" s="15">
        <v>2.6199999999998802</v>
      </c>
      <c r="U567" s="7" t="str">
        <f t="shared" si="16"/>
        <v/>
      </c>
      <c r="V567" s="7">
        <f t="shared" si="17"/>
        <v>1.2892126107899358E-2</v>
      </c>
    </row>
    <row r="568" spans="20:22" x14ac:dyDescent="0.2">
      <c r="T568" s="15">
        <v>2.62999999999988</v>
      </c>
      <c r="U568" s="7" t="str">
        <f t="shared" si="16"/>
        <v/>
      </c>
      <c r="V568" s="7">
        <f t="shared" si="17"/>
        <v>1.255811092638217E-2</v>
      </c>
    </row>
    <row r="569" spans="20:22" x14ac:dyDescent="0.2">
      <c r="T569" s="15">
        <v>2.6399999999998802</v>
      </c>
      <c r="U569" s="7" t="str">
        <f t="shared" si="16"/>
        <v/>
      </c>
      <c r="V569" s="7">
        <f t="shared" si="17"/>
        <v>1.2231526351281843E-2</v>
      </c>
    </row>
    <row r="570" spans="20:22" x14ac:dyDescent="0.2">
      <c r="T570" s="15">
        <v>2.64999999999988</v>
      </c>
      <c r="U570" s="7" t="str">
        <f t="shared" si="16"/>
        <v/>
      </c>
      <c r="V570" s="7">
        <f t="shared" si="17"/>
        <v>1.1912243607608968E-2</v>
      </c>
    </row>
    <row r="571" spans="20:22" x14ac:dyDescent="0.2">
      <c r="T571" s="15">
        <v>2.6599999999998798</v>
      </c>
      <c r="U571" s="7" t="str">
        <f t="shared" si="16"/>
        <v/>
      </c>
      <c r="V571" s="7">
        <f t="shared" si="17"/>
        <v>1.1600135113706276E-2</v>
      </c>
    </row>
    <row r="572" spans="20:22" x14ac:dyDescent="0.2">
      <c r="T572" s="15">
        <v>2.66999999999988</v>
      </c>
      <c r="U572" s="7" t="str">
        <f t="shared" si="16"/>
        <v/>
      </c>
      <c r="V572" s="7">
        <f t="shared" si="17"/>
        <v>1.1295074500459752E-2</v>
      </c>
    </row>
    <row r="573" spans="20:22" x14ac:dyDescent="0.2">
      <c r="T573" s="15">
        <v>2.6799999999998798</v>
      </c>
      <c r="U573" s="7" t="str">
        <f t="shared" si="16"/>
        <v/>
      </c>
      <c r="V573" s="7">
        <f t="shared" si="17"/>
        <v>1.0996936629409123E-2</v>
      </c>
    </row>
    <row r="574" spans="20:22" x14ac:dyDescent="0.2">
      <c r="T574" s="15">
        <v>2.68999999999988</v>
      </c>
      <c r="U574" s="7" t="str">
        <f t="shared" si="16"/>
        <v/>
      </c>
      <c r="V574" s="7">
        <f t="shared" si="17"/>
        <v>1.0705597609775637E-2</v>
      </c>
    </row>
    <row r="575" spans="20:22" x14ac:dyDescent="0.2">
      <c r="T575" s="15">
        <v>2.6999999999998798</v>
      </c>
      <c r="U575" s="7" t="str">
        <f t="shared" si="16"/>
        <v/>
      </c>
      <c r="V575" s="7">
        <f t="shared" si="17"/>
        <v>1.0420934814425978E-2</v>
      </c>
    </row>
    <row r="576" spans="20:22" x14ac:dyDescent="0.2">
      <c r="T576" s="15">
        <v>2.7099999999998801</v>
      </c>
      <c r="U576" s="7" t="str">
        <f t="shared" si="16"/>
        <v/>
      </c>
      <c r="V576" s="7">
        <f t="shared" si="17"/>
        <v>1.0142826894790374E-2</v>
      </c>
    </row>
    <row r="577" spans="20:22" x14ac:dyDescent="0.2">
      <c r="T577" s="15">
        <v>2.7199999999998798</v>
      </c>
      <c r="U577" s="7" t="str">
        <f t="shared" si="16"/>
        <v/>
      </c>
      <c r="V577" s="7">
        <f t="shared" si="17"/>
        <v>9.8711537947543653E-3</v>
      </c>
    </row>
    <row r="578" spans="20:22" x14ac:dyDescent="0.2">
      <c r="T578" s="15">
        <v>2.7299999999998801</v>
      </c>
      <c r="U578" s="7" t="str">
        <f t="shared" si="16"/>
        <v/>
      </c>
      <c r="V578" s="7">
        <f t="shared" si="17"/>
        <v>9.6057967635427306E-3</v>
      </c>
    </row>
    <row r="579" spans="20:22" x14ac:dyDescent="0.2">
      <c r="T579" s="15">
        <v>2.7399999999998799</v>
      </c>
      <c r="U579" s="7" t="str">
        <f t="shared" si="16"/>
        <v/>
      </c>
      <c r="V579" s="7">
        <f t="shared" si="17"/>
        <v>9.3466383676153626E-3</v>
      </c>
    </row>
    <row r="580" spans="20:22" x14ac:dyDescent="0.2">
      <c r="T580" s="15">
        <v>2.7499999999998801</v>
      </c>
      <c r="U580" s="7" t="str">
        <f t="shared" si="16"/>
        <v/>
      </c>
      <c r="V580" s="7">
        <f t="shared" si="17"/>
        <v>9.0935625015940488E-3</v>
      </c>
    </row>
    <row r="581" spans="20:22" x14ac:dyDescent="0.2">
      <c r="T581" s="15">
        <v>2.7599999999998799</v>
      </c>
      <c r="U581" s="7" t="str">
        <f t="shared" si="16"/>
        <v/>
      </c>
      <c r="V581" s="7">
        <f t="shared" si="17"/>
        <v>8.846454398240158E-3</v>
      </c>
    </row>
    <row r="582" spans="20:22" x14ac:dyDescent="0.2">
      <c r="T582" s="15">
        <v>2.7699999999998801</v>
      </c>
      <c r="U582" s="7" t="str">
        <f t="shared" ref="U582:U605" si="18">IF(T582&lt;$F$2,NORMDIST(T582,0,1,0),"")</f>
        <v/>
      </c>
      <c r="V582" s="7">
        <f t="shared" ref="V582:V605" si="19">IF(T582&gt;=$F$2,NORMDIST(T582,0,1,0),"")</f>
        <v>8.605200637502532E-3</v>
      </c>
    </row>
    <row r="583" spans="20:22" x14ac:dyDescent="0.2">
      <c r="T583" s="15">
        <v>2.7799999999998799</v>
      </c>
      <c r="U583" s="7" t="str">
        <f t="shared" si="18"/>
        <v/>
      </c>
      <c r="V583" s="7">
        <f t="shared" si="19"/>
        <v>8.3696891546558259E-3</v>
      </c>
    </row>
    <row r="584" spans="20:22" x14ac:dyDescent="0.2">
      <c r="T584" s="15">
        <v>2.7899999999998801</v>
      </c>
      <c r="U584" s="7" t="str">
        <f t="shared" si="18"/>
        <v/>
      </c>
      <c r="V584" s="7">
        <f t="shared" si="19"/>
        <v>8.1398092475487467E-3</v>
      </c>
    </row>
    <row r="585" spans="20:22" x14ac:dyDescent="0.2">
      <c r="T585" s="15">
        <v>2.7999999999998799</v>
      </c>
      <c r="U585" s="7" t="str">
        <f t="shared" si="18"/>
        <v/>
      </c>
      <c r="V585" s="7">
        <f t="shared" si="19"/>
        <v>7.9154515829826261E-3</v>
      </c>
    </row>
    <row r="586" spans="20:22" x14ac:dyDescent="0.2">
      <c r="T586" s="15">
        <v>2.8099999999998801</v>
      </c>
      <c r="U586" s="7" t="str">
        <f t="shared" si="18"/>
        <v/>
      </c>
      <c r="V586" s="7">
        <f t="shared" si="19"/>
        <v>7.6965082022399153E-3</v>
      </c>
    </row>
    <row r="587" spans="20:22" x14ac:dyDescent="0.2">
      <c r="T587" s="15">
        <v>2.8199999999998799</v>
      </c>
      <c r="U587" s="7" t="str">
        <f t="shared" si="18"/>
        <v/>
      </c>
      <c r="V587" s="7">
        <f t="shared" si="19"/>
        <v>7.4828725257830922E-3</v>
      </c>
    </row>
    <row r="588" spans="20:22" x14ac:dyDescent="0.2">
      <c r="T588" s="15">
        <v>2.8299999999998802</v>
      </c>
      <c r="U588" s="7" t="str">
        <f t="shared" si="18"/>
        <v/>
      </c>
      <c r="V588" s="7">
        <f t="shared" si="19"/>
        <v>7.2744393571436859E-3</v>
      </c>
    </row>
    <row r="589" spans="20:22" x14ac:dyDescent="0.2">
      <c r="T589" s="15">
        <v>2.83999999999988</v>
      </c>
      <c r="U589" s="7" t="str">
        <f t="shared" si="18"/>
        <v/>
      </c>
      <c r="V589" s="7">
        <f t="shared" si="19"/>
        <v>7.07110488602186E-3</v>
      </c>
    </row>
    <row r="590" spans="20:22" x14ac:dyDescent="0.2">
      <c r="T590" s="15">
        <v>2.8499999999998802</v>
      </c>
      <c r="U590" s="7" t="str">
        <f t="shared" si="18"/>
        <v/>
      </c>
      <c r="V590" s="7">
        <f t="shared" si="19"/>
        <v>6.8727666906163208E-3</v>
      </c>
    </row>
    <row r="591" spans="20:22" x14ac:dyDescent="0.2">
      <c r="T591" s="15">
        <v>2.85999999999988</v>
      </c>
      <c r="U591" s="7" t="str">
        <f t="shared" si="18"/>
        <v/>
      </c>
      <c r="V591" s="7">
        <f t="shared" si="19"/>
        <v>6.6793237392049109E-3</v>
      </c>
    </row>
    <row r="592" spans="20:22" x14ac:dyDescent="0.2">
      <c r="T592" s="15">
        <v>2.86999999999987</v>
      </c>
      <c r="U592" s="7" t="str">
        <f t="shared" si="18"/>
        <v/>
      </c>
      <c r="V592" s="7">
        <f t="shared" si="19"/>
        <v>6.4906763909957851E-3</v>
      </c>
    </row>
    <row r="593" spans="20:22" x14ac:dyDescent="0.2">
      <c r="T593" s="15">
        <v>2.8799999999998702</v>
      </c>
      <c r="U593" s="7" t="str">
        <f t="shared" si="18"/>
        <v/>
      </c>
      <c r="V593" s="7">
        <f t="shared" si="19"/>
        <v>6.3067263962682859E-3</v>
      </c>
    </row>
    <row r="594" spans="20:22" x14ac:dyDescent="0.2">
      <c r="T594" s="15">
        <v>2.88999999999987</v>
      </c>
      <c r="U594" s="7" t="str">
        <f t="shared" si="18"/>
        <v/>
      </c>
      <c r="V594" s="7">
        <f t="shared" si="19"/>
        <v>6.1273768958259901E-3</v>
      </c>
    </row>
    <row r="595" spans="20:22" x14ac:dyDescent="0.2">
      <c r="T595" s="15">
        <v>2.8999999999998698</v>
      </c>
      <c r="U595" s="7" t="str">
        <f t="shared" si="18"/>
        <v/>
      </c>
      <c r="V595" s="7">
        <f t="shared" si="19"/>
        <v>5.9525324197781011E-3</v>
      </c>
    </row>
    <row r="596" spans="20:22" x14ac:dyDescent="0.2">
      <c r="T596" s="15">
        <v>2.90999999999987</v>
      </c>
      <c r="U596" s="7" t="str">
        <f t="shared" si="18"/>
        <v/>
      </c>
      <c r="V596" s="7">
        <f t="shared" si="19"/>
        <v>5.7820988856716648E-3</v>
      </c>
    </row>
    <row r="597" spans="20:22" x14ac:dyDescent="0.2">
      <c r="T597" s="15">
        <v>2.9199999999998698</v>
      </c>
      <c r="U597" s="7" t="str">
        <f t="shared" si="18"/>
        <v/>
      </c>
      <c r="V597" s="7">
        <f t="shared" si="19"/>
        <v>5.6159835959930984E-3</v>
      </c>
    </row>
    <row r="598" spans="20:22" x14ac:dyDescent="0.2">
      <c r="T598" s="15">
        <v>2.92999999999987</v>
      </c>
      <c r="U598" s="7" t="str">
        <f t="shared" si="18"/>
        <v/>
      </c>
      <c r="V598" s="7">
        <f t="shared" si="19"/>
        <v>5.4540952350586236E-3</v>
      </c>
    </row>
    <row r="599" spans="20:22" x14ac:dyDescent="0.2">
      <c r="T599" s="15">
        <v>2.9399999999998698</v>
      </c>
      <c r="U599" s="7" t="str">
        <f t="shared" si="18"/>
        <v/>
      </c>
      <c r="V599" s="7">
        <f t="shared" si="19"/>
        <v>5.2963438653130428E-3</v>
      </c>
    </row>
    <row r="600" spans="20:22" x14ac:dyDescent="0.2">
      <c r="T600" s="15">
        <v>2.9499999999998701</v>
      </c>
      <c r="U600" s="7" t="str">
        <f t="shared" si="18"/>
        <v/>
      </c>
      <c r="V600" s="7">
        <f t="shared" si="19"/>
        <v>5.1426409230559125E-3</v>
      </c>
    </row>
    <row r="601" spans="20:22" x14ac:dyDescent="0.2">
      <c r="T601" s="15">
        <v>2.9599999999998698</v>
      </c>
      <c r="U601" s="7" t="str">
        <f t="shared" si="18"/>
        <v/>
      </c>
      <c r="V601" s="7">
        <f t="shared" si="19"/>
        <v>4.992899213614301E-3</v>
      </c>
    </row>
    <row r="602" spans="20:22" x14ac:dyDescent="0.2">
      <c r="T602" s="15">
        <v>2.9699999999998701</v>
      </c>
      <c r="U602" s="7" t="str">
        <f t="shared" si="18"/>
        <v/>
      </c>
      <c r="V602" s="7">
        <f t="shared" si="19"/>
        <v>4.8470329059808167E-3</v>
      </c>
    </row>
    <row r="603" spans="20:22" x14ac:dyDescent="0.2">
      <c r="T603" s="15">
        <v>2.9799999999998699</v>
      </c>
      <c r="U603" s="7" t="str">
        <f t="shared" si="18"/>
        <v/>
      </c>
      <c r="V603" s="7">
        <f t="shared" si="19"/>
        <v>4.7049575269358058E-3</v>
      </c>
    </row>
    <row r="604" spans="20:22" x14ac:dyDescent="0.2">
      <c r="T604" s="15">
        <v>2.9899999999998701</v>
      </c>
      <c r="U604" s="7" t="str">
        <f t="shared" si="18"/>
        <v/>
      </c>
      <c r="V604" s="7">
        <f t="shared" si="19"/>
        <v>4.5665899546719216E-3</v>
      </c>
    </row>
    <row r="605" spans="20:22" x14ac:dyDescent="0.2">
      <c r="T605" s="15">
        <v>2.9999999999998699</v>
      </c>
      <c r="U605" s="7" t="str">
        <f t="shared" si="18"/>
        <v/>
      </c>
      <c r="V605" s="7">
        <f t="shared" si="19"/>
        <v>4.4318484119397396E-3</v>
      </c>
    </row>
    <row r="606" spans="20:22" x14ac:dyDescent="0.2">
      <c r="T606" s="3"/>
    </row>
    <row r="607" spans="20:22" x14ac:dyDescent="0.2">
      <c r="T607" s="3"/>
    </row>
    <row r="608" spans="20:22" x14ac:dyDescent="0.2">
      <c r="T608" s="3"/>
    </row>
    <row r="609" spans="20:20" x14ac:dyDescent="0.2">
      <c r="T609" s="3"/>
    </row>
    <row r="610" spans="20:20" x14ac:dyDescent="0.2">
      <c r="T610" s="3"/>
    </row>
    <row r="611" spans="20:20" x14ac:dyDescent="0.2">
      <c r="T611" s="3"/>
    </row>
    <row r="612" spans="20:20" x14ac:dyDescent="0.2">
      <c r="T612" s="3"/>
    </row>
    <row r="613" spans="20:20" x14ac:dyDescent="0.2">
      <c r="T613" s="3"/>
    </row>
    <row r="614" spans="20:20" x14ac:dyDescent="0.2">
      <c r="T614" s="3"/>
    </row>
    <row r="615" spans="20:20" x14ac:dyDescent="0.2">
      <c r="T615" s="3"/>
    </row>
    <row r="616" spans="20:20" x14ac:dyDescent="0.2">
      <c r="T616" s="3"/>
    </row>
    <row r="617" spans="20:20" x14ac:dyDescent="0.2">
      <c r="T617" s="3"/>
    </row>
    <row r="618" spans="20:20" x14ac:dyDescent="0.2">
      <c r="T618" s="3"/>
    </row>
    <row r="619" spans="20:20" x14ac:dyDescent="0.2">
      <c r="T619" s="3"/>
    </row>
    <row r="620" spans="20:20" x14ac:dyDescent="0.2">
      <c r="T620" s="3"/>
    </row>
    <row r="621" spans="20:20" x14ac:dyDescent="0.2">
      <c r="T621" s="3"/>
    </row>
    <row r="622" spans="20:20" x14ac:dyDescent="0.2">
      <c r="T622" s="3"/>
    </row>
    <row r="623" spans="20:20" x14ac:dyDescent="0.2">
      <c r="T623" s="3"/>
    </row>
    <row r="624" spans="20:20" x14ac:dyDescent="0.2">
      <c r="T624" s="3"/>
    </row>
    <row r="625" spans="20:20" x14ac:dyDescent="0.2">
      <c r="T625" s="3"/>
    </row>
    <row r="626" spans="20:20" x14ac:dyDescent="0.2">
      <c r="T626" s="3"/>
    </row>
    <row r="627" spans="20:20" x14ac:dyDescent="0.2">
      <c r="T627" s="3"/>
    </row>
    <row r="628" spans="20:20" x14ac:dyDescent="0.2">
      <c r="T628" s="3"/>
    </row>
    <row r="629" spans="20:20" x14ac:dyDescent="0.2">
      <c r="T629" s="3"/>
    </row>
    <row r="630" spans="20:20" x14ac:dyDescent="0.2">
      <c r="T630" s="3"/>
    </row>
    <row r="631" spans="20:20" x14ac:dyDescent="0.2">
      <c r="T631" s="3"/>
    </row>
    <row r="632" spans="20:20" x14ac:dyDescent="0.2">
      <c r="T632" s="3"/>
    </row>
    <row r="633" spans="20:20" x14ac:dyDescent="0.2">
      <c r="T633" s="3"/>
    </row>
    <row r="634" spans="20:20" x14ac:dyDescent="0.2">
      <c r="T634" s="3"/>
    </row>
    <row r="635" spans="20:20" x14ac:dyDescent="0.2">
      <c r="T635" s="3"/>
    </row>
    <row r="636" spans="20:20" x14ac:dyDescent="0.2">
      <c r="T636" s="3"/>
    </row>
    <row r="637" spans="20:20" x14ac:dyDescent="0.2">
      <c r="T637" s="3"/>
    </row>
    <row r="638" spans="20:20" x14ac:dyDescent="0.2">
      <c r="T638" s="3"/>
    </row>
    <row r="639" spans="20:20" x14ac:dyDescent="0.2">
      <c r="T639" s="3"/>
    </row>
    <row r="640" spans="20:20" x14ac:dyDescent="0.2">
      <c r="T640" s="3"/>
    </row>
    <row r="641" spans="20:20" x14ac:dyDescent="0.2">
      <c r="T641" s="3"/>
    </row>
    <row r="642" spans="20:20" x14ac:dyDescent="0.2">
      <c r="T642" s="3"/>
    </row>
    <row r="643" spans="20:20" x14ac:dyDescent="0.2">
      <c r="T643" s="3"/>
    </row>
    <row r="644" spans="20:20" x14ac:dyDescent="0.2">
      <c r="T644" s="3"/>
    </row>
    <row r="645" spans="20:20" x14ac:dyDescent="0.2">
      <c r="T645" s="3"/>
    </row>
    <row r="646" spans="20:20" x14ac:dyDescent="0.2">
      <c r="T646" s="3"/>
    </row>
    <row r="647" spans="20:20" x14ac:dyDescent="0.2">
      <c r="T647" s="3"/>
    </row>
    <row r="648" spans="20:20" x14ac:dyDescent="0.2">
      <c r="T648" s="3"/>
    </row>
    <row r="649" spans="20:20" x14ac:dyDescent="0.2">
      <c r="T649" s="3"/>
    </row>
    <row r="650" spans="20:20" x14ac:dyDescent="0.2">
      <c r="T650" s="3"/>
    </row>
    <row r="651" spans="20:20" x14ac:dyDescent="0.2">
      <c r="T651" s="3"/>
    </row>
    <row r="652" spans="20:20" x14ac:dyDescent="0.2">
      <c r="T652" s="3"/>
    </row>
    <row r="653" spans="20:20" x14ac:dyDescent="0.2">
      <c r="T653" s="3"/>
    </row>
    <row r="654" spans="20:20" x14ac:dyDescent="0.2">
      <c r="T654" s="3"/>
    </row>
    <row r="655" spans="20:20" x14ac:dyDescent="0.2">
      <c r="T655" s="3"/>
    </row>
    <row r="656" spans="20:20" x14ac:dyDescent="0.2">
      <c r="T656" s="3"/>
    </row>
    <row r="657" spans="20:20" x14ac:dyDescent="0.2">
      <c r="T657" s="3"/>
    </row>
    <row r="658" spans="20:20" x14ac:dyDescent="0.2">
      <c r="T658" s="3"/>
    </row>
    <row r="659" spans="20:20" x14ac:dyDescent="0.2">
      <c r="T659" s="3"/>
    </row>
    <row r="660" spans="20:20" x14ac:dyDescent="0.2">
      <c r="T660" s="3"/>
    </row>
    <row r="661" spans="20:20" x14ac:dyDescent="0.2">
      <c r="T661" s="3"/>
    </row>
    <row r="662" spans="20:20" x14ac:dyDescent="0.2">
      <c r="T662" s="3"/>
    </row>
    <row r="663" spans="20:20" x14ac:dyDescent="0.2">
      <c r="T663" s="3"/>
    </row>
    <row r="664" spans="20:20" x14ac:dyDescent="0.2">
      <c r="T664" s="3"/>
    </row>
    <row r="665" spans="20:20" x14ac:dyDescent="0.2">
      <c r="T665" s="3"/>
    </row>
    <row r="666" spans="20:20" x14ac:dyDescent="0.2">
      <c r="T666" s="3"/>
    </row>
    <row r="667" spans="20:20" x14ac:dyDescent="0.2">
      <c r="T667" s="3"/>
    </row>
    <row r="668" spans="20:20" x14ac:dyDescent="0.2">
      <c r="T668" s="3"/>
    </row>
    <row r="669" spans="20:20" x14ac:dyDescent="0.2">
      <c r="T669" s="3"/>
    </row>
    <row r="670" spans="20:20" x14ac:dyDescent="0.2">
      <c r="T670" s="3"/>
    </row>
    <row r="671" spans="20:20" x14ac:dyDescent="0.2">
      <c r="T671" s="3"/>
    </row>
    <row r="672" spans="20:20" x14ac:dyDescent="0.2">
      <c r="T672" s="3"/>
    </row>
    <row r="673" spans="20:20" x14ac:dyDescent="0.2">
      <c r="T673" s="3"/>
    </row>
    <row r="674" spans="20:20" x14ac:dyDescent="0.2">
      <c r="T674" s="3"/>
    </row>
    <row r="675" spans="20:20" x14ac:dyDescent="0.2">
      <c r="T675" s="3"/>
    </row>
    <row r="676" spans="20:20" x14ac:dyDescent="0.2">
      <c r="T676" s="3"/>
    </row>
    <row r="677" spans="20:20" x14ac:dyDescent="0.2">
      <c r="T677" s="3"/>
    </row>
    <row r="678" spans="20:20" x14ac:dyDescent="0.2">
      <c r="T678" s="3"/>
    </row>
    <row r="679" spans="20:20" x14ac:dyDescent="0.2">
      <c r="T679" s="3"/>
    </row>
    <row r="680" spans="20:20" x14ac:dyDescent="0.2">
      <c r="T680" s="3"/>
    </row>
    <row r="681" spans="20:20" x14ac:dyDescent="0.2">
      <c r="T681" s="3"/>
    </row>
    <row r="682" spans="20:20" x14ac:dyDescent="0.2">
      <c r="T682" s="3"/>
    </row>
    <row r="683" spans="20:20" x14ac:dyDescent="0.2">
      <c r="T683" s="3"/>
    </row>
    <row r="684" spans="20:20" x14ac:dyDescent="0.2">
      <c r="T684" s="3"/>
    </row>
    <row r="685" spans="20:20" x14ac:dyDescent="0.2">
      <c r="T685" s="3"/>
    </row>
    <row r="686" spans="20:20" x14ac:dyDescent="0.2">
      <c r="T686" s="3"/>
    </row>
    <row r="687" spans="20:20" x14ac:dyDescent="0.2">
      <c r="T687" s="3"/>
    </row>
    <row r="688" spans="20:20" x14ac:dyDescent="0.2">
      <c r="T688" s="3"/>
    </row>
    <row r="689" spans="20:20" x14ac:dyDescent="0.2">
      <c r="T689" s="3"/>
    </row>
    <row r="690" spans="20:20" x14ac:dyDescent="0.2">
      <c r="T690" s="3"/>
    </row>
    <row r="691" spans="20:20" x14ac:dyDescent="0.2">
      <c r="T691" s="3"/>
    </row>
    <row r="692" spans="20:20" x14ac:dyDescent="0.2">
      <c r="T692" s="3"/>
    </row>
    <row r="693" spans="20:20" x14ac:dyDescent="0.2">
      <c r="T693" s="3"/>
    </row>
    <row r="694" spans="20:20" x14ac:dyDescent="0.2">
      <c r="T694" s="3"/>
    </row>
    <row r="695" spans="20:20" x14ac:dyDescent="0.2">
      <c r="T695" s="3"/>
    </row>
    <row r="696" spans="20:20" x14ac:dyDescent="0.2">
      <c r="T696" s="3"/>
    </row>
    <row r="697" spans="20:20" x14ac:dyDescent="0.2">
      <c r="T697" s="3"/>
    </row>
    <row r="698" spans="20:20" x14ac:dyDescent="0.2">
      <c r="T698" s="3"/>
    </row>
    <row r="699" spans="20:20" x14ac:dyDescent="0.2">
      <c r="T699" s="3"/>
    </row>
    <row r="700" spans="20:20" x14ac:dyDescent="0.2">
      <c r="T700" s="3"/>
    </row>
    <row r="701" spans="20:20" x14ac:dyDescent="0.2">
      <c r="T701" s="3"/>
    </row>
    <row r="702" spans="20:20" x14ac:dyDescent="0.2">
      <c r="T702" s="3"/>
    </row>
    <row r="703" spans="20:20" x14ac:dyDescent="0.2">
      <c r="T703" s="3"/>
    </row>
    <row r="704" spans="20:20" x14ac:dyDescent="0.2">
      <c r="T704" s="3"/>
    </row>
    <row r="705" spans="20:20" x14ac:dyDescent="0.2">
      <c r="T705" s="3"/>
    </row>
    <row r="706" spans="20:20" x14ac:dyDescent="0.2">
      <c r="T706" s="3"/>
    </row>
    <row r="707" spans="20:20" x14ac:dyDescent="0.2">
      <c r="T707" s="3"/>
    </row>
    <row r="708" spans="20:20" x14ac:dyDescent="0.2">
      <c r="T708" s="3"/>
    </row>
    <row r="709" spans="20:20" x14ac:dyDescent="0.2">
      <c r="T709" s="3"/>
    </row>
    <row r="710" spans="20:20" x14ac:dyDescent="0.2">
      <c r="T710" s="3"/>
    </row>
    <row r="711" spans="20:20" x14ac:dyDescent="0.2">
      <c r="T711" s="3"/>
    </row>
    <row r="712" spans="20:20" x14ac:dyDescent="0.2">
      <c r="T712" s="3"/>
    </row>
    <row r="713" spans="20:20" x14ac:dyDescent="0.2">
      <c r="T713" s="3"/>
    </row>
    <row r="714" spans="20:20" x14ac:dyDescent="0.2">
      <c r="T714" s="3"/>
    </row>
    <row r="715" spans="20:20" x14ac:dyDescent="0.2">
      <c r="T715" s="3"/>
    </row>
    <row r="716" spans="20:20" x14ac:dyDescent="0.2">
      <c r="T716" s="3"/>
    </row>
    <row r="717" spans="20:20" x14ac:dyDescent="0.2">
      <c r="T717" s="3"/>
    </row>
    <row r="718" spans="20:20" x14ac:dyDescent="0.2">
      <c r="T718" s="3"/>
    </row>
    <row r="719" spans="20:20" x14ac:dyDescent="0.2">
      <c r="T719" s="3"/>
    </row>
    <row r="720" spans="20:20" x14ac:dyDescent="0.2">
      <c r="T720" s="3"/>
    </row>
    <row r="721" spans="20:20" x14ac:dyDescent="0.2">
      <c r="T721" s="3"/>
    </row>
    <row r="722" spans="20:20" x14ac:dyDescent="0.2">
      <c r="T722" s="3"/>
    </row>
    <row r="723" spans="20:20" x14ac:dyDescent="0.2">
      <c r="T723" s="3"/>
    </row>
    <row r="724" spans="20:20" x14ac:dyDescent="0.2">
      <c r="T724" s="3"/>
    </row>
    <row r="725" spans="20:20" x14ac:dyDescent="0.2">
      <c r="T725" s="3"/>
    </row>
    <row r="726" spans="20:20" x14ac:dyDescent="0.2">
      <c r="T726" s="3"/>
    </row>
    <row r="727" spans="20:20" x14ac:dyDescent="0.2">
      <c r="T727" s="3"/>
    </row>
    <row r="728" spans="20:20" x14ac:dyDescent="0.2">
      <c r="T728" s="3"/>
    </row>
    <row r="729" spans="20:20" x14ac:dyDescent="0.2">
      <c r="T729" s="3"/>
    </row>
    <row r="730" spans="20:20" x14ac:dyDescent="0.2">
      <c r="T730" s="3"/>
    </row>
    <row r="731" spans="20:20" x14ac:dyDescent="0.2">
      <c r="T731" s="3"/>
    </row>
    <row r="732" spans="20:20" x14ac:dyDescent="0.2">
      <c r="T732" s="3"/>
    </row>
    <row r="733" spans="20:20" x14ac:dyDescent="0.2">
      <c r="T733" s="3"/>
    </row>
    <row r="734" spans="20:20" x14ac:dyDescent="0.2">
      <c r="T734" s="3"/>
    </row>
    <row r="735" spans="20:20" x14ac:dyDescent="0.2">
      <c r="T735" s="3"/>
    </row>
    <row r="736" spans="20:20" x14ac:dyDescent="0.2">
      <c r="T736" s="3"/>
    </row>
    <row r="737" spans="20:20" x14ac:dyDescent="0.2">
      <c r="T737" s="3"/>
    </row>
    <row r="738" spans="20:20" x14ac:dyDescent="0.2">
      <c r="T738" s="3"/>
    </row>
    <row r="739" spans="20:20" x14ac:dyDescent="0.2">
      <c r="T739" s="3"/>
    </row>
    <row r="740" spans="20:20" x14ac:dyDescent="0.2">
      <c r="T740" s="3"/>
    </row>
    <row r="741" spans="20:20" x14ac:dyDescent="0.2">
      <c r="T741" s="3"/>
    </row>
    <row r="742" spans="20:20" x14ac:dyDescent="0.2">
      <c r="T742" s="3"/>
    </row>
    <row r="743" spans="20:20" x14ac:dyDescent="0.2">
      <c r="T743" s="3"/>
    </row>
    <row r="744" spans="20:20" x14ac:dyDescent="0.2">
      <c r="T744" s="3"/>
    </row>
    <row r="745" spans="20:20" x14ac:dyDescent="0.2">
      <c r="T745" s="3"/>
    </row>
    <row r="746" spans="20:20" x14ac:dyDescent="0.2">
      <c r="T746" s="3"/>
    </row>
    <row r="747" spans="20:20" x14ac:dyDescent="0.2">
      <c r="T747" s="3"/>
    </row>
    <row r="748" spans="20:20" x14ac:dyDescent="0.2">
      <c r="T748" s="3"/>
    </row>
    <row r="749" spans="20:20" x14ac:dyDescent="0.2">
      <c r="T749" s="3"/>
    </row>
    <row r="750" spans="20:20" x14ac:dyDescent="0.2">
      <c r="T750" s="3"/>
    </row>
    <row r="751" spans="20:20" x14ac:dyDescent="0.2">
      <c r="T751" s="3"/>
    </row>
    <row r="752" spans="20:20" x14ac:dyDescent="0.2">
      <c r="T752" s="3"/>
    </row>
    <row r="753" spans="20:20" x14ac:dyDescent="0.2">
      <c r="T753" s="3"/>
    </row>
    <row r="754" spans="20:20" x14ac:dyDescent="0.2">
      <c r="T754" s="3"/>
    </row>
    <row r="755" spans="20:20" x14ac:dyDescent="0.2">
      <c r="T755" s="3"/>
    </row>
    <row r="756" spans="20:20" x14ac:dyDescent="0.2">
      <c r="T756" s="3"/>
    </row>
    <row r="757" spans="20:20" x14ac:dyDescent="0.2">
      <c r="T757" s="3"/>
    </row>
    <row r="758" spans="20:20" x14ac:dyDescent="0.2">
      <c r="T758" s="3"/>
    </row>
    <row r="759" spans="20:20" x14ac:dyDescent="0.2">
      <c r="T759" s="3"/>
    </row>
    <row r="760" spans="20:20" x14ac:dyDescent="0.2">
      <c r="T760" s="3"/>
    </row>
    <row r="761" spans="20:20" x14ac:dyDescent="0.2">
      <c r="T761" s="3"/>
    </row>
    <row r="762" spans="20:20" x14ac:dyDescent="0.2">
      <c r="T762" s="3"/>
    </row>
    <row r="763" spans="20:20" x14ac:dyDescent="0.2">
      <c r="T763" s="3"/>
    </row>
    <row r="764" spans="20:20" x14ac:dyDescent="0.2">
      <c r="T764" s="3"/>
    </row>
    <row r="765" spans="20:20" x14ac:dyDescent="0.2">
      <c r="T765" s="3"/>
    </row>
    <row r="766" spans="20:20" x14ac:dyDescent="0.2">
      <c r="T766" s="3"/>
    </row>
    <row r="767" spans="20:20" x14ac:dyDescent="0.2">
      <c r="T767" s="3"/>
    </row>
    <row r="768" spans="20:20" x14ac:dyDescent="0.2">
      <c r="T768" s="3"/>
    </row>
    <row r="769" spans="20:20" x14ac:dyDescent="0.2">
      <c r="T769" s="3"/>
    </row>
    <row r="770" spans="20:20" x14ac:dyDescent="0.2">
      <c r="T770" s="3"/>
    </row>
    <row r="771" spans="20:20" x14ac:dyDescent="0.2">
      <c r="T771" s="3"/>
    </row>
    <row r="772" spans="20:20" x14ac:dyDescent="0.2">
      <c r="T772" s="3"/>
    </row>
    <row r="773" spans="20:20" x14ac:dyDescent="0.2">
      <c r="T773" s="3"/>
    </row>
    <row r="774" spans="20:20" x14ac:dyDescent="0.2">
      <c r="T774" s="3"/>
    </row>
    <row r="775" spans="20:20" x14ac:dyDescent="0.2">
      <c r="T775" s="3"/>
    </row>
    <row r="776" spans="20:20" x14ac:dyDescent="0.2">
      <c r="T776" s="3"/>
    </row>
    <row r="777" spans="20:20" x14ac:dyDescent="0.2">
      <c r="T777" s="3"/>
    </row>
    <row r="778" spans="20:20" x14ac:dyDescent="0.2">
      <c r="T778" s="3"/>
    </row>
    <row r="779" spans="20:20" x14ac:dyDescent="0.2">
      <c r="T779" s="3"/>
    </row>
    <row r="780" spans="20:20" x14ac:dyDescent="0.2">
      <c r="T780" s="3"/>
    </row>
    <row r="781" spans="20:20" x14ac:dyDescent="0.2">
      <c r="T781" s="3"/>
    </row>
    <row r="782" spans="20:20" x14ac:dyDescent="0.2">
      <c r="T782" s="3"/>
    </row>
    <row r="783" spans="20:20" x14ac:dyDescent="0.2">
      <c r="T783" s="3"/>
    </row>
    <row r="784" spans="20:20" x14ac:dyDescent="0.2">
      <c r="T784" s="3"/>
    </row>
    <row r="785" spans="20:20" x14ac:dyDescent="0.2">
      <c r="T785" s="3"/>
    </row>
    <row r="786" spans="20:20" x14ac:dyDescent="0.2">
      <c r="T786" s="3"/>
    </row>
    <row r="787" spans="20:20" x14ac:dyDescent="0.2">
      <c r="T787" s="3"/>
    </row>
    <row r="788" spans="20:20" x14ac:dyDescent="0.2">
      <c r="T788" s="3"/>
    </row>
    <row r="789" spans="20:20" x14ac:dyDescent="0.2">
      <c r="T789" s="3"/>
    </row>
    <row r="790" spans="20:20" x14ac:dyDescent="0.2">
      <c r="T790" s="3"/>
    </row>
    <row r="791" spans="20:20" x14ac:dyDescent="0.2">
      <c r="T791" s="3"/>
    </row>
    <row r="792" spans="20:20" x14ac:dyDescent="0.2">
      <c r="T792" s="3"/>
    </row>
    <row r="793" spans="20:20" x14ac:dyDescent="0.2">
      <c r="T793" s="3"/>
    </row>
    <row r="794" spans="20:20" x14ac:dyDescent="0.2">
      <c r="T794" s="3"/>
    </row>
    <row r="795" spans="20:20" x14ac:dyDescent="0.2">
      <c r="T795" s="3"/>
    </row>
    <row r="796" spans="20:20" x14ac:dyDescent="0.2">
      <c r="T796" s="3"/>
    </row>
    <row r="797" spans="20:20" x14ac:dyDescent="0.2">
      <c r="T797" s="3"/>
    </row>
    <row r="798" spans="20:20" x14ac:dyDescent="0.2">
      <c r="T798" s="3"/>
    </row>
    <row r="799" spans="20:20" x14ac:dyDescent="0.2">
      <c r="T799" s="3"/>
    </row>
    <row r="800" spans="20:20" x14ac:dyDescent="0.2">
      <c r="T800" s="3"/>
    </row>
    <row r="801" spans="20:20" x14ac:dyDescent="0.2">
      <c r="T801" s="3"/>
    </row>
    <row r="802" spans="20:20" x14ac:dyDescent="0.2">
      <c r="T802" s="3"/>
    </row>
    <row r="803" spans="20:20" x14ac:dyDescent="0.2">
      <c r="T803" s="3"/>
    </row>
    <row r="804" spans="20:20" x14ac:dyDescent="0.2">
      <c r="T804" s="3"/>
    </row>
    <row r="805" spans="20:20" x14ac:dyDescent="0.2">
      <c r="T805" s="3"/>
    </row>
    <row r="806" spans="20:20" x14ac:dyDescent="0.2">
      <c r="T806" s="3"/>
    </row>
    <row r="807" spans="20:20" x14ac:dyDescent="0.2">
      <c r="T807" s="3"/>
    </row>
    <row r="808" spans="20:20" x14ac:dyDescent="0.2">
      <c r="T808" s="3"/>
    </row>
    <row r="809" spans="20:20" x14ac:dyDescent="0.2">
      <c r="T809" s="3"/>
    </row>
    <row r="810" spans="20:20" x14ac:dyDescent="0.2">
      <c r="T810" s="3"/>
    </row>
    <row r="811" spans="20:20" x14ac:dyDescent="0.2">
      <c r="T811" s="3"/>
    </row>
    <row r="812" spans="20:20" x14ac:dyDescent="0.2">
      <c r="T812" s="3"/>
    </row>
    <row r="813" spans="20:20" x14ac:dyDescent="0.2">
      <c r="T813" s="3"/>
    </row>
    <row r="814" spans="20:20" x14ac:dyDescent="0.2">
      <c r="T814" s="3"/>
    </row>
    <row r="815" spans="20:20" x14ac:dyDescent="0.2">
      <c r="T815" s="3"/>
    </row>
    <row r="816" spans="20:20" x14ac:dyDescent="0.2">
      <c r="T816" s="3"/>
    </row>
    <row r="817" spans="20:20" x14ac:dyDescent="0.2">
      <c r="T817" s="3"/>
    </row>
    <row r="818" spans="20:20" x14ac:dyDescent="0.2">
      <c r="T818" s="3"/>
    </row>
    <row r="819" spans="20:20" x14ac:dyDescent="0.2">
      <c r="T819" s="3"/>
    </row>
    <row r="820" spans="20:20" x14ac:dyDescent="0.2">
      <c r="T820" s="3"/>
    </row>
    <row r="821" spans="20:20" x14ac:dyDescent="0.2">
      <c r="T821" s="3"/>
    </row>
    <row r="822" spans="20:20" x14ac:dyDescent="0.2">
      <c r="T822" s="3"/>
    </row>
    <row r="823" spans="20:20" x14ac:dyDescent="0.2">
      <c r="T823" s="3"/>
    </row>
    <row r="824" spans="20:20" x14ac:dyDescent="0.2">
      <c r="T824" s="3"/>
    </row>
    <row r="825" spans="20:20" x14ac:dyDescent="0.2">
      <c r="T825" s="3"/>
    </row>
    <row r="826" spans="20:20" x14ac:dyDescent="0.2">
      <c r="T826" s="3"/>
    </row>
    <row r="827" spans="20:20" x14ac:dyDescent="0.2">
      <c r="T827" s="3"/>
    </row>
    <row r="828" spans="20:20" x14ac:dyDescent="0.2">
      <c r="T828" s="3"/>
    </row>
    <row r="829" spans="20:20" x14ac:dyDescent="0.2">
      <c r="T829" s="3"/>
    </row>
    <row r="830" spans="20:20" x14ac:dyDescent="0.2">
      <c r="T830" s="3"/>
    </row>
    <row r="831" spans="20:20" x14ac:dyDescent="0.2">
      <c r="T831" s="3"/>
    </row>
    <row r="832" spans="20:20" x14ac:dyDescent="0.2">
      <c r="T832" s="3"/>
    </row>
    <row r="833" spans="20:20" x14ac:dyDescent="0.2">
      <c r="T833" s="3"/>
    </row>
    <row r="834" spans="20:20" x14ac:dyDescent="0.2">
      <c r="T834" s="3"/>
    </row>
    <row r="835" spans="20:20" x14ac:dyDescent="0.2">
      <c r="T835" s="3"/>
    </row>
    <row r="836" spans="20:20" x14ac:dyDescent="0.2">
      <c r="T836" s="3"/>
    </row>
    <row r="837" spans="20:20" x14ac:dyDescent="0.2">
      <c r="T837" s="3"/>
    </row>
    <row r="838" spans="20:20" x14ac:dyDescent="0.2">
      <c r="T838" s="3"/>
    </row>
    <row r="839" spans="20:20" x14ac:dyDescent="0.2">
      <c r="T839" s="3"/>
    </row>
    <row r="840" spans="20:20" x14ac:dyDescent="0.2">
      <c r="T840" s="3"/>
    </row>
    <row r="841" spans="20:20" x14ac:dyDescent="0.2">
      <c r="T841" s="3"/>
    </row>
    <row r="842" spans="20:20" x14ac:dyDescent="0.2">
      <c r="T842" s="3"/>
    </row>
    <row r="843" spans="20:20" x14ac:dyDescent="0.2">
      <c r="T843" s="3"/>
    </row>
    <row r="844" spans="20:20" x14ac:dyDescent="0.2">
      <c r="T844" s="3"/>
    </row>
    <row r="845" spans="20:20" x14ac:dyDescent="0.2">
      <c r="T845" s="3"/>
    </row>
    <row r="846" spans="20:20" x14ac:dyDescent="0.2">
      <c r="T846" s="3"/>
    </row>
    <row r="847" spans="20:20" x14ac:dyDescent="0.2">
      <c r="T847" s="3"/>
    </row>
    <row r="848" spans="20:20" x14ac:dyDescent="0.2">
      <c r="T848" s="3"/>
    </row>
    <row r="849" spans="20:20" x14ac:dyDescent="0.2">
      <c r="T849" s="3"/>
    </row>
    <row r="850" spans="20:20" x14ac:dyDescent="0.2">
      <c r="T850" s="3"/>
    </row>
    <row r="851" spans="20:20" x14ac:dyDescent="0.2">
      <c r="T851" s="3"/>
    </row>
    <row r="852" spans="20:20" x14ac:dyDescent="0.2">
      <c r="T852" s="3"/>
    </row>
    <row r="853" spans="20:20" x14ac:dyDescent="0.2">
      <c r="T853" s="3"/>
    </row>
    <row r="854" spans="20:20" x14ac:dyDescent="0.2">
      <c r="T854" s="3"/>
    </row>
    <row r="855" spans="20:20" x14ac:dyDescent="0.2">
      <c r="T855" s="3"/>
    </row>
    <row r="856" spans="20:20" x14ac:dyDescent="0.2">
      <c r="T856" s="3"/>
    </row>
    <row r="857" spans="20:20" x14ac:dyDescent="0.2">
      <c r="T857" s="3"/>
    </row>
    <row r="858" spans="20:20" x14ac:dyDescent="0.2">
      <c r="T858" s="3"/>
    </row>
    <row r="859" spans="20:20" x14ac:dyDescent="0.2">
      <c r="T859" s="3"/>
    </row>
    <row r="860" spans="20:20" x14ac:dyDescent="0.2">
      <c r="T860" s="3"/>
    </row>
    <row r="861" spans="20:20" x14ac:dyDescent="0.2">
      <c r="T861" s="3"/>
    </row>
    <row r="862" spans="20:20" x14ac:dyDescent="0.2">
      <c r="T862" s="3"/>
    </row>
    <row r="863" spans="20:20" x14ac:dyDescent="0.2">
      <c r="T863" s="3"/>
    </row>
    <row r="864" spans="20:20" x14ac:dyDescent="0.2">
      <c r="T864" s="3"/>
    </row>
    <row r="865" spans="20:20" x14ac:dyDescent="0.2">
      <c r="T865" s="3"/>
    </row>
    <row r="866" spans="20:20" x14ac:dyDescent="0.2">
      <c r="T866" s="3"/>
    </row>
    <row r="867" spans="20:20" x14ac:dyDescent="0.2">
      <c r="T867" s="3"/>
    </row>
    <row r="868" spans="20:20" x14ac:dyDescent="0.2">
      <c r="T868" s="3"/>
    </row>
    <row r="869" spans="20:20" x14ac:dyDescent="0.2">
      <c r="T869" s="3"/>
    </row>
    <row r="870" spans="20:20" x14ac:dyDescent="0.2">
      <c r="T870" s="3"/>
    </row>
    <row r="871" spans="20:20" x14ac:dyDescent="0.2">
      <c r="T871" s="3"/>
    </row>
    <row r="872" spans="20:20" x14ac:dyDescent="0.2">
      <c r="T872" s="3"/>
    </row>
    <row r="873" spans="20:20" x14ac:dyDescent="0.2">
      <c r="T873" s="3"/>
    </row>
    <row r="874" spans="20:20" x14ac:dyDescent="0.2">
      <c r="T874" s="3"/>
    </row>
    <row r="875" spans="20:20" x14ac:dyDescent="0.2">
      <c r="T875" s="3"/>
    </row>
    <row r="876" spans="20:20" x14ac:dyDescent="0.2">
      <c r="T876" s="3"/>
    </row>
    <row r="877" spans="20:20" x14ac:dyDescent="0.2">
      <c r="T877" s="3"/>
    </row>
    <row r="878" spans="20:20" x14ac:dyDescent="0.2">
      <c r="T878" s="3"/>
    </row>
    <row r="879" spans="20:20" x14ac:dyDescent="0.2">
      <c r="T879" s="3"/>
    </row>
    <row r="880" spans="20:20" x14ac:dyDescent="0.2">
      <c r="T880" s="3"/>
    </row>
    <row r="881" spans="20:20" x14ac:dyDescent="0.2">
      <c r="T881" s="3"/>
    </row>
    <row r="882" spans="20:20" x14ac:dyDescent="0.2">
      <c r="T882" s="3"/>
    </row>
    <row r="883" spans="20:20" x14ac:dyDescent="0.2">
      <c r="T883" s="3"/>
    </row>
    <row r="884" spans="20:20" x14ac:dyDescent="0.2">
      <c r="T884" s="3"/>
    </row>
    <row r="885" spans="20:20" x14ac:dyDescent="0.2">
      <c r="T885" s="3"/>
    </row>
    <row r="886" spans="20:20" x14ac:dyDescent="0.2">
      <c r="T886" s="3"/>
    </row>
    <row r="887" spans="20:20" x14ac:dyDescent="0.2">
      <c r="T887" s="3"/>
    </row>
    <row r="888" spans="20:20" x14ac:dyDescent="0.2">
      <c r="T888" s="3"/>
    </row>
    <row r="889" spans="20:20" x14ac:dyDescent="0.2">
      <c r="T889" s="3"/>
    </row>
    <row r="890" spans="20:20" x14ac:dyDescent="0.2">
      <c r="T890" s="3"/>
    </row>
    <row r="891" spans="20:20" x14ac:dyDescent="0.2">
      <c r="T891" s="3"/>
    </row>
    <row r="892" spans="20:20" x14ac:dyDescent="0.2">
      <c r="T892" s="3"/>
    </row>
    <row r="893" spans="20:20" x14ac:dyDescent="0.2">
      <c r="T893" s="3"/>
    </row>
    <row r="894" spans="20:20" x14ac:dyDescent="0.2">
      <c r="T894" s="3"/>
    </row>
    <row r="895" spans="20:20" x14ac:dyDescent="0.2">
      <c r="T895" s="3"/>
    </row>
    <row r="896" spans="20:20" x14ac:dyDescent="0.2">
      <c r="T896" s="3"/>
    </row>
    <row r="897" spans="20:20" x14ac:dyDescent="0.2">
      <c r="T897" s="3"/>
    </row>
    <row r="898" spans="20:20" x14ac:dyDescent="0.2">
      <c r="T898" s="3"/>
    </row>
    <row r="899" spans="20:20" x14ac:dyDescent="0.2">
      <c r="T899" s="3"/>
    </row>
    <row r="900" spans="20:20" x14ac:dyDescent="0.2">
      <c r="T900" s="3"/>
    </row>
    <row r="901" spans="20:20" x14ac:dyDescent="0.2">
      <c r="T901" s="3"/>
    </row>
    <row r="902" spans="20:20" x14ac:dyDescent="0.2">
      <c r="T902" s="3"/>
    </row>
    <row r="903" spans="20:20" x14ac:dyDescent="0.2">
      <c r="T903" s="3"/>
    </row>
    <row r="904" spans="20:20" x14ac:dyDescent="0.2">
      <c r="T904" s="3"/>
    </row>
    <row r="905" spans="20:20" x14ac:dyDescent="0.2">
      <c r="T905" s="3"/>
    </row>
    <row r="906" spans="20:20" x14ac:dyDescent="0.2">
      <c r="T906" s="3"/>
    </row>
    <row r="907" spans="20:20" x14ac:dyDescent="0.2">
      <c r="T907" s="3"/>
    </row>
    <row r="908" spans="20:20" x14ac:dyDescent="0.2">
      <c r="T908" s="3"/>
    </row>
    <row r="909" spans="20:20" x14ac:dyDescent="0.2">
      <c r="T909" s="3"/>
    </row>
    <row r="910" spans="20:20" x14ac:dyDescent="0.2">
      <c r="T910" s="3"/>
    </row>
    <row r="911" spans="20:20" x14ac:dyDescent="0.2">
      <c r="T911" s="3"/>
    </row>
    <row r="912" spans="20:20" x14ac:dyDescent="0.2">
      <c r="T912" s="3"/>
    </row>
    <row r="913" spans="20:20" x14ac:dyDescent="0.2">
      <c r="T913" s="3"/>
    </row>
    <row r="914" spans="20:20" x14ac:dyDescent="0.2">
      <c r="T914" s="3"/>
    </row>
    <row r="915" spans="20:20" x14ac:dyDescent="0.2">
      <c r="T915" s="3"/>
    </row>
    <row r="916" spans="20:20" x14ac:dyDescent="0.2">
      <c r="T916" s="3"/>
    </row>
    <row r="917" spans="20:20" x14ac:dyDescent="0.2">
      <c r="T917" s="3"/>
    </row>
    <row r="918" spans="20:20" x14ac:dyDescent="0.2">
      <c r="T918" s="3"/>
    </row>
    <row r="919" spans="20:20" x14ac:dyDescent="0.2">
      <c r="T919" s="3"/>
    </row>
    <row r="920" spans="20:20" x14ac:dyDescent="0.2">
      <c r="T920" s="3"/>
    </row>
    <row r="921" spans="20:20" x14ac:dyDescent="0.2">
      <c r="T921" s="3"/>
    </row>
    <row r="922" spans="20:20" x14ac:dyDescent="0.2">
      <c r="T922" s="3"/>
    </row>
    <row r="923" spans="20:20" x14ac:dyDescent="0.2">
      <c r="T923" s="3"/>
    </row>
    <row r="924" spans="20:20" x14ac:dyDescent="0.2">
      <c r="T924" s="3"/>
    </row>
    <row r="925" spans="20:20" x14ac:dyDescent="0.2">
      <c r="T925" s="3"/>
    </row>
    <row r="926" spans="20:20" x14ac:dyDescent="0.2">
      <c r="T926" s="3"/>
    </row>
    <row r="927" spans="20:20" x14ac:dyDescent="0.2">
      <c r="T927" s="3"/>
    </row>
    <row r="928" spans="20:20" x14ac:dyDescent="0.2">
      <c r="T928" s="3"/>
    </row>
    <row r="929" spans="20:20" x14ac:dyDescent="0.2">
      <c r="T929" s="3"/>
    </row>
    <row r="930" spans="20:20" x14ac:dyDescent="0.2">
      <c r="T930" s="3"/>
    </row>
    <row r="931" spans="20:20" x14ac:dyDescent="0.2">
      <c r="T931" s="3"/>
    </row>
    <row r="932" spans="20:20" x14ac:dyDescent="0.2">
      <c r="T932" s="3"/>
    </row>
    <row r="933" spans="20:20" x14ac:dyDescent="0.2">
      <c r="T933" s="3"/>
    </row>
    <row r="934" spans="20:20" x14ac:dyDescent="0.2">
      <c r="T934" s="3"/>
    </row>
    <row r="935" spans="20:20" x14ac:dyDescent="0.2">
      <c r="T935" s="3"/>
    </row>
    <row r="936" spans="20:20" x14ac:dyDescent="0.2">
      <c r="T936" s="3"/>
    </row>
    <row r="937" spans="20:20" x14ac:dyDescent="0.2">
      <c r="T937" s="3"/>
    </row>
    <row r="938" spans="20:20" x14ac:dyDescent="0.2">
      <c r="T938" s="3"/>
    </row>
    <row r="939" spans="20:20" x14ac:dyDescent="0.2">
      <c r="T939" s="3"/>
    </row>
    <row r="940" spans="20:20" x14ac:dyDescent="0.2">
      <c r="T940" s="3"/>
    </row>
    <row r="941" spans="20:20" x14ac:dyDescent="0.2">
      <c r="T941" s="3"/>
    </row>
    <row r="942" spans="20:20" x14ac:dyDescent="0.2">
      <c r="T942" s="3"/>
    </row>
    <row r="943" spans="20:20" x14ac:dyDescent="0.2">
      <c r="T943" s="3"/>
    </row>
    <row r="944" spans="20:20" x14ac:dyDescent="0.2">
      <c r="T944" s="3"/>
    </row>
    <row r="945" spans="20:20" x14ac:dyDescent="0.2">
      <c r="T945" s="3"/>
    </row>
    <row r="946" spans="20:20" x14ac:dyDescent="0.2">
      <c r="T946" s="3"/>
    </row>
    <row r="947" spans="20:20" x14ac:dyDescent="0.2">
      <c r="T947" s="3"/>
    </row>
    <row r="948" spans="20:20" x14ac:dyDescent="0.2">
      <c r="T948" s="3"/>
    </row>
    <row r="949" spans="20:20" x14ac:dyDescent="0.2">
      <c r="T949" s="3"/>
    </row>
    <row r="950" spans="20:20" x14ac:dyDescent="0.2">
      <c r="T950" s="3"/>
    </row>
    <row r="951" spans="20:20" x14ac:dyDescent="0.2">
      <c r="T951" s="3"/>
    </row>
    <row r="952" spans="20:20" x14ac:dyDescent="0.2">
      <c r="T952" s="3"/>
    </row>
    <row r="953" spans="20:20" x14ac:dyDescent="0.2">
      <c r="T953" s="3"/>
    </row>
    <row r="954" spans="20:20" x14ac:dyDescent="0.2">
      <c r="T954" s="3"/>
    </row>
    <row r="955" spans="20:20" x14ac:dyDescent="0.2">
      <c r="T955" s="3"/>
    </row>
    <row r="956" spans="20:20" x14ac:dyDescent="0.2">
      <c r="T956" s="3"/>
    </row>
    <row r="957" spans="20:20" x14ac:dyDescent="0.2">
      <c r="T957" s="3"/>
    </row>
    <row r="958" spans="20:20" x14ac:dyDescent="0.2">
      <c r="T958" s="3"/>
    </row>
    <row r="959" spans="20:20" x14ac:dyDescent="0.2">
      <c r="T959" s="3"/>
    </row>
    <row r="960" spans="20:20" x14ac:dyDescent="0.2">
      <c r="T960" s="3"/>
    </row>
    <row r="961" spans="20:20" x14ac:dyDescent="0.2">
      <c r="T961" s="3"/>
    </row>
    <row r="962" spans="20:20" x14ac:dyDescent="0.2">
      <c r="T962" s="3"/>
    </row>
    <row r="963" spans="20:20" x14ac:dyDescent="0.2">
      <c r="T963" s="3"/>
    </row>
    <row r="964" spans="20:20" x14ac:dyDescent="0.2">
      <c r="T964" s="3"/>
    </row>
    <row r="965" spans="20:20" x14ac:dyDescent="0.2">
      <c r="T965" s="3"/>
    </row>
    <row r="966" spans="20:20" x14ac:dyDescent="0.2">
      <c r="T966" s="3"/>
    </row>
    <row r="967" spans="20:20" x14ac:dyDescent="0.2">
      <c r="T967" s="3"/>
    </row>
    <row r="968" spans="20:20" x14ac:dyDescent="0.2">
      <c r="T968" s="3"/>
    </row>
    <row r="969" spans="20:20" x14ac:dyDescent="0.2">
      <c r="T969" s="3"/>
    </row>
    <row r="970" spans="20:20" x14ac:dyDescent="0.2">
      <c r="T970" s="3"/>
    </row>
    <row r="971" spans="20:20" x14ac:dyDescent="0.2">
      <c r="T971" s="3"/>
    </row>
    <row r="972" spans="20:20" x14ac:dyDescent="0.2">
      <c r="T972" s="3"/>
    </row>
    <row r="973" spans="20:20" x14ac:dyDescent="0.2">
      <c r="T973" s="3"/>
    </row>
    <row r="974" spans="20:20" x14ac:dyDescent="0.2">
      <c r="T974" s="3"/>
    </row>
    <row r="975" spans="20:20" x14ac:dyDescent="0.2">
      <c r="T975" s="3"/>
    </row>
    <row r="976" spans="20:20" x14ac:dyDescent="0.2">
      <c r="T976" s="3"/>
    </row>
    <row r="977" spans="20:20" x14ac:dyDescent="0.2">
      <c r="T977" s="3"/>
    </row>
    <row r="978" spans="20:20" x14ac:dyDescent="0.2">
      <c r="T978" s="3"/>
    </row>
    <row r="979" spans="20:20" x14ac:dyDescent="0.2">
      <c r="T979" s="3"/>
    </row>
    <row r="980" spans="20:20" x14ac:dyDescent="0.2">
      <c r="T980" s="3"/>
    </row>
    <row r="981" spans="20:20" x14ac:dyDescent="0.2">
      <c r="T981" s="3"/>
    </row>
    <row r="982" spans="20:20" x14ac:dyDescent="0.2">
      <c r="T982" s="3"/>
    </row>
    <row r="983" spans="20:20" x14ac:dyDescent="0.2">
      <c r="T983" s="3"/>
    </row>
    <row r="984" spans="20:20" x14ac:dyDescent="0.2">
      <c r="T984" s="3"/>
    </row>
    <row r="985" spans="20:20" x14ac:dyDescent="0.2">
      <c r="T985" s="3"/>
    </row>
    <row r="986" spans="20:20" x14ac:dyDescent="0.2">
      <c r="T986" s="3"/>
    </row>
    <row r="987" spans="20:20" x14ac:dyDescent="0.2">
      <c r="T987" s="3"/>
    </row>
    <row r="988" spans="20:20" x14ac:dyDescent="0.2">
      <c r="T988" s="3"/>
    </row>
    <row r="989" spans="20:20" x14ac:dyDescent="0.2">
      <c r="T989" s="3"/>
    </row>
    <row r="990" spans="20:20" x14ac:dyDescent="0.2">
      <c r="T990" s="3"/>
    </row>
    <row r="991" spans="20:20" x14ac:dyDescent="0.2">
      <c r="T991" s="3"/>
    </row>
    <row r="992" spans="20:20" x14ac:dyDescent="0.2">
      <c r="T992" s="3"/>
    </row>
    <row r="993" spans="20:20" x14ac:dyDescent="0.2">
      <c r="T993" s="3"/>
    </row>
    <row r="994" spans="20:20" x14ac:dyDescent="0.2">
      <c r="T994" s="3"/>
    </row>
    <row r="995" spans="20:20" x14ac:dyDescent="0.2">
      <c r="T995" s="3"/>
    </row>
    <row r="996" spans="20:20" x14ac:dyDescent="0.2">
      <c r="T996" s="3"/>
    </row>
    <row r="997" spans="20:20" x14ac:dyDescent="0.2">
      <c r="T997" s="3"/>
    </row>
    <row r="998" spans="20:20" x14ac:dyDescent="0.2">
      <c r="T998" s="3"/>
    </row>
    <row r="999" spans="20:20" x14ac:dyDescent="0.2">
      <c r="T999" s="3"/>
    </row>
    <row r="1000" spans="20:20" x14ac:dyDescent="0.2">
      <c r="T1000" s="3"/>
    </row>
    <row r="1001" spans="20:20" x14ac:dyDescent="0.2">
      <c r="T1001" s="3"/>
    </row>
    <row r="1002" spans="20:20" x14ac:dyDescent="0.2">
      <c r="T1002" s="3"/>
    </row>
    <row r="1003" spans="20:20" x14ac:dyDescent="0.2">
      <c r="T1003" s="3"/>
    </row>
    <row r="1004" spans="20:20" x14ac:dyDescent="0.2">
      <c r="T1004" s="3"/>
    </row>
    <row r="1005" spans="20:20" x14ac:dyDescent="0.2">
      <c r="T1005" s="3"/>
    </row>
    <row r="1006" spans="20:20" x14ac:dyDescent="0.2">
      <c r="T1006" s="3"/>
    </row>
    <row r="1007" spans="20:20" x14ac:dyDescent="0.2">
      <c r="T1007" s="3"/>
    </row>
    <row r="1008" spans="20:20" x14ac:dyDescent="0.2">
      <c r="T1008" s="3"/>
    </row>
    <row r="1009" spans="20:20" x14ac:dyDescent="0.2">
      <c r="T1009" s="3"/>
    </row>
    <row r="1010" spans="20:20" x14ac:dyDescent="0.2">
      <c r="T1010" s="3"/>
    </row>
    <row r="1011" spans="20:20" x14ac:dyDescent="0.2">
      <c r="T1011" s="3"/>
    </row>
    <row r="1012" spans="20:20" x14ac:dyDescent="0.2">
      <c r="T1012" s="3"/>
    </row>
    <row r="1013" spans="20:20" x14ac:dyDescent="0.2">
      <c r="T1013" s="3"/>
    </row>
    <row r="1014" spans="20:20" x14ac:dyDescent="0.2">
      <c r="T1014" s="3"/>
    </row>
    <row r="1015" spans="20:20" x14ac:dyDescent="0.2">
      <c r="T1015" s="3"/>
    </row>
    <row r="1016" spans="20:20" x14ac:dyDescent="0.2">
      <c r="T1016" s="3"/>
    </row>
    <row r="1017" spans="20:20" x14ac:dyDescent="0.2">
      <c r="T1017" s="3"/>
    </row>
    <row r="1018" spans="20:20" x14ac:dyDescent="0.2">
      <c r="T1018" s="3"/>
    </row>
    <row r="1019" spans="20:20" x14ac:dyDescent="0.2">
      <c r="T1019" s="3"/>
    </row>
    <row r="1020" spans="20:20" x14ac:dyDescent="0.2">
      <c r="T1020" s="3"/>
    </row>
    <row r="1021" spans="20:20" x14ac:dyDescent="0.2">
      <c r="T1021" s="3"/>
    </row>
    <row r="1022" spans="20:20" x14ac:dyDescent="0.2">
      <c r="T1022" s="3"/>
    </row>
    <row r="1023" spans="20:20" x14ac:dyDescent="0.2">
      <c r="T1023" s="3"/>
    </row>
    <row r="1024" spans="20:20" x14ac:dyDescent="0.2">
      <c r="T1024" s="3"/>
    </row>
    <row r="1025" spans="20:20" x14ac:dyDescent="0.2">
      <c r="T1025" s="3"/>
    </row>
    <row r="1026" spans="20:20" x14ac:dyDescent="0.2">
      <c r="T1026" s="3"/>
    </row>
    <row r="1027" spans="20:20" x14ac:dyDescent="0.2">
      <c r="T1027" s="3"/>
    </row>
    <row r="1028" spans="20:20" x14ac:dyDescent="0.2">
      <c r="T1028" s="3"/>
    </row>
    <row r="1029" spans="20:20" x14ac:dyDescent="0.2">
      <c r="T1029" s="3"/>
    </row>
    <row r="1030" spans="20:20" x14ac:dyDescent="0.2">
      <c r="T1030" s="3"/>
    </row>
    <row r="1031" spans="20:20" x14ac:dyDescent="0.2">
      <c r="T1031" s="3"/>
    </row>
    <row r="1032" spans="20:20" x14ac:dyDescent="0.2">
      <c r="T1032" s="3"/>
    </row>
    <row r="1033" spans="20:20" x14ac:dyDescent="0.2">
      <c r="T1033" s="3"/>
    </row>
    <row r="1034" spans="20:20" x14ac:dyDescent="0.2">
      <c r="T1034" s="3"/>
    </row>
    <row r="1035" spans="20:20" x14ac:dyDescent="0.2">
      <c r="T1035" s="3"/>
    </row>
    <row r="1036" spans="20:20" x14ac:dyDescent="0.2">
      <c r="T1036" s="3"/>
    </row>
    <row r="1037" spans="20:20" x14ac:dyDescent="0.2">
      <c r="T1037" s="3"/>
    </row>
    <row r="1038" spans="20:20" x14ac:dyDescent="0.2">
      <c r="T1038" s="3"/>
    </row>
    <row r="1039" spans="20:20" x14ac:dyDescent="0.2">
      <c r="T1039" s="3"/>
    </row>
    <row r="1040" spans="20:20" x14ac:dyDescent="0.2">
      <c r="T1040" s="3"/>
    </row>
    <row r="1041" spans="20:20" x14ac:dyDescent="0.2">
      <c r="T1041" s="3"/>
    </row>
    <row r="1042" spans="20:20" x14ac:dyDescent="0.2">
      <c r="T1042" s="3"/>
    </row>
    <row r="1043" spans="20:20" x14ac:dyDescent="0.2">
      <c r="T1043" s="3"/>
    </row>
    <row r="1044" spans="20:20" x14ac:dyDescent="0.2">
      <c r="T1044" s="3"/>
    </row>
    <row r="1045" spans="20:20" x14ac:dyDescent="0.2">
      <c r="T1045" s="3"/>
    </row>
    <row r="1046" spans="20:20" x14ac:dyDescent="0.2">
      <c r="T1046" s="3"/>
    </row>
    <row r="1047" spans="20:20" x14ac:dyDescent="0.2">
      <c r="T1047" s="3"/>
    </row>
    <row r="1048" spans="20:20" x14ac:dyDescent="0.2">
      <c r="T1048" s="3"/>
    </row>
    <row r="1049" spans="20:20" x14ac:dyDescent="0.2">
      <c r="T1049" s="3"/>
    </row>
    <row r="1050" spans="20:20" x14ac:dyDescent="0.2">
      <c r="T1050" s="3"/>
    </row>
    <row r="1051" spans="20:20" x14ac:dyDescent="0.2">
      <c r="T1051" s="3"/>
    </row>
    <row r="1052" spans="20:20" x14ac:dyDescent="0.2">
      <c r="T1052" s="3"/>
    </row>
    <row r="1053" spans="20:20" x14ac:dyDescent="0.2">
      <c r="T1053" s="3"/>
    </row>
    <row r="1054" spans="20:20" x14ac:dyDescent="0.2">
      <c r="T1054" s="3"/>
    </row>
    <row r="1055" spans="20:20" x14ac:dyDescent="0.2">
      <c r="T1055" s="3"/>
    </row>
    <row r="1056" spans="20:20" x14ac:dyDescent="0.2">
      <c r="T1056" s="3"/>
    </row>
    <row r="1057" spans="20:20" x14ac:dyDescent="0.2">
      <c r="T1057" s="3"/>
    </row>
    <row r="1058" spans="20:20" x14ac:dyDescent="0.2">
      <c r="T1058" s="3"/>
    </row>
    <row r="1059" spans="20:20" x14ac:dyDescent="0.2">
      <c r="T1059" s="3"/>
    </row>
    <row r="1060" spans="20:20" x14ac:dyDescent="0.2">
      <c r="T1060" s="3"/>
    </row>
    <row r="1061" spans="20:20" x14ac:dyDescent="0.2">
      <c r="T1061" s="3"/>
    </row>
    <row r="1062" spans="20:20" x14ac:dyDescent="0.2">
      <c r="T1062" s="3"/>
    </row>
    <row r="1063" spans="20:20" x14ac:dyDescent="0.2">
      <c r="T1063" s="3"/>
    </row>
    <row r="1064" spans="20:20" x14ac:dyDescent="0.2">
      <c r="T1064" s="3"/>
    </row>
    <row r="1065" spans="20:20" x14ac:dyDescent="0.2">
      <c r="T1065" s="3"/>
    </row>
    <row r="1066" spans="20:20" x14ac:dyDescent="0.2">
      <c r="T1066" s="3"/>
    </row>
    <row r="1067" spans="20:20" x14ac:dyDescent="0.2">
      <c r="T1067" s="3"/>
    </row>
    <row r="1068" spans="20:20" x14ac:dyDescent="0.2">
      <c r="T1068" s="3"/>
    </row>
    <row r="1069" spans="20:20" x14ac:dyDescent="0.2">
      <c r="T1069" s="3"/>
    </row>
    <row r="1070" spans="20:20" x14ac:dyDescent="0.2">
      <c r="T1070" s="3"/>
    </row>
    <row r="1071" spans="20:20" x14ac:dyDescent="0.2">
      <c r="T1071" s="3"/>
    </row>
    <row r="1072" spans="20:20" x14ac:dyDescent="0.2">
      <c r="T1072" s="3"/>
    </row>
    <row r="1073" spans="20:20" x14ac:dyDescent="0.2">
      <c r="T1073" s="3"/>
    </row>
    <row r="1074" spans="20:20" x14ac:dyDescent="0.2">
      <c r="T1074" s="3"/>
    </row>
    <row r="1075" spans="20:20" x14ac:dyDescent="0.2">
      <c r="T1075" s="3"/>
    </row>
    <row r="1076" spans="20:20" x14ac:dyDescent="0.2">
      <c r="T1076" s="3"/>
    </row>
    <row r="1077" spans="20:20" x14ac:dyDescent="0.2">
      <c r="T1077" s="3"/>
    </row>
    <row r="1078" spans="20:20" x14ac:dyDescent="0.2">
      <c r="T1078" s="3"/>
    </row>
    <row r="1079" spans="20:20" x14ac:dyDescent="0.2">
      <c r="T1079" s="3"/>
    </row>
    <row r="1080" spans="20:20" x14ac:dyDescent="0.2">
      <c r="T1080" s="3"/>
    </row>
    <row r="1081" spans="20:20" x14ac:dyDescent="0.2">
      <c r="T1081" s="3"/>
    </row>
    <row r="1082" spans="20:20" x14ac:dyDescent="0.2">
      <c r="T1082" s="3"/>
    </row>
    <row r="1083" spans="20:20" x14ac:dyDescent="0.2">
      <c r="T1083" s="3"/>
    </row>
    <row r="1084" spans="20:20" x14ac:dyDescent="0.2">
      <c r="T1084" s="3"/>
    </row>
    <row r="1085" spans="20:20" x14ac:dyDescent="0.2">
      <c r="T1085" s="3"/>
    </row>
    <row r="1086" spans="20:20" x14ac:dyDescent="0.2">
      <c r="T1086" s="3"/>
    </row>
    <row r="1087" spans="20:20" x14ac:dyDescent="0.2">
      <c r="T1087" s="3"/>
    </row>
    <row r="1088" spans="20:20" x14ac:dyDescent="0.2">
      <c r="T1088" s="3"/>
    </row>
    <row r="1089" spans="20:20" x14ac:dyDescent="0.2">
      <c r="T1089" s="3"/>
    </row>
    <row r="1090" spans="20:20" x14ac:dyDescent="0.2">
      <c r="T1090" s="3"/>
    </row>
    <row r="1091" spans="20:20" x14ac:dyDescent="0.2">
      <c r="T1091" s="3"/>
    </row>
    <row r="1092" spans="20:20" x14ac:dyDescent="0.2">
      <c r="T1092" s="3"/>
    </row>
    <row r="1093" spans="20:20" x14ac:dyDescent="0.2">
      <c r="T1093" s="3"/>
    </row>
    <row r="1094" spans="20:20" x14ac:dyDescent="0.2">
      <c r="T1094" s="3"/>
    </row>
    <row r="1095" spans="20:20" x14ac:dyDescent="0.2">
      <c r="T1095" s="3"/>
    </row>
    <row r="1096" spans="20:20" x14ac:dyDescent="0.2">
      <c r="T1096" s="3"/>
    </row>
    <row r="1097" spans="20:20" x14ac:dyDescent="0.2">
      <c r="T1097" s="3"/>
    </row>
    <row r="1098" spans="20:20" x14ac:dyDescent="0.2">
      <c r="T1098" s="3"/>
    </row>
    <row r="1099" spans="20:20" x14ac:dyDescent="0.2">
      <c r="T1099" s="3"/>
    </row>
    <row r="1100" spans="20:20" x14ac:dyDescent="0.2">
      <c r="T1100" s="3"/>
    </row>
    <row r="1101" spans="20:20" x14ac:dyDescent="0.2">
      <c r="T1101" s="3"/>
    </row>
    <row r="1102" spans="20:20" x14ac:dyDescent="0.2">
      <c r="T1102" s="3"/>
    </row>
    <row r="1103" spans="20:20" x14ac:dyDescent="0.2">
      <c r="T1103" s="3"/>
    </row>
    <row r="1104" spans="20:20" x14ac:dyDescent="0.2">
      <c r="T1104" s="3"/>
    </row>
    <row r="1105" spans="20:20" x14ac:dyDescent="0.2">
      <c r="T1105" s="3"/>
    </row>
    <row r="1106" spans="20:20" x14ac:dyDescent="0.2">
      <c r="T1106" s="3"/>
    </row>
    <row r="1107" spans="20:20" x14ac:dyDescent="0.2">
      <c r="T1107" s="3"/>
    </row>
    <row r="1108" spans="20:20" x14ac:dyDescent="0.2">
      <c r="T1108" s="3"/>
    </row>
    <row r="1109" spans="20:20" x14ac:dyDescent="0.2">
      <c r="T1109" s="3"/>
    </row>
    <row r="1110" spans="20:20" x14ac:dyDescent="0.2">
      <c r="T1110" s="3"/>
    </row>
    <row r="1111" spans="20:20" x14ac:dyDescent="0.2">
      <c r="T1111" s="3"/>
    </row>
    <row r="1112" spans="20:20" x14ac:dyDescent="0.2">
      <c r="T1112" s="3"/>
    </row>
    <row r="1113" spans="20:20" x14ac:dyDescent="0.2">
      <c r="T1113" s="3"/>
    </row>
    <row r="1114" spans="20:20" x14ac:dyDescent="0.2">
      <c r="T1114" s="3"/>
    </row>
    <row r="1115" spans="20:20" x14ac:dyDescent="0.2">
      <c r="T1115" s="3"/>
    </row>
    <row r="1116" spans="20:20" x14ac:dyDescent="0.2">
      <c r="T1116" s="3"/>
    </row>
    <row r="1117" spans="20:20" x14ac:dyDescent="0.2">
      <c r="T1117" s="3"/>
    </row>
    <row r="1118" spans="20:20" x14ac:dyDescent="0.2">
      <c r="T1118" s="3"/>
    </row>
    <row r="1119" spans="20:20" x14ac:dyDescent="0.2">
      <c r="T1119" s="3"/>
    </row>
    <row r="1120" spans="20:20" x14ac:dyDescent="0.2">
      <c r="T1120" s="3"/>
    </row>
    <row r="1121" spans="20:20" x14ac:dyDescent="0.2">
      <c r="T1121" s="3"/>
    </row>
    <row r="1122" spans="20:20" x14ac:dyDescent="0.2">
      <c r="T1122" s="3"/>
    </row>
    <row r="1123" spans="20:20" x14ac:dyDescent="0.2">
      <c r="T1123" s="3"/>
    </row>
    <row r="1124" spans="20:20" x14ac:dyDescent="0.2">
      <c r="T1124" s="3"/>
    </row>
    <row r="1125" spans="20:20" x14ac:dyDescent="0.2">
      <c r="T1125" s="3"/>
    </row>
    <row r="1126" spans="20:20" x14ac:dyDescent="0.2">
      <c r="T1126" s="3"/>
    </row>
    <row r="1127" spans="20:20" x14ac:dyDescent="0.2">
      <c r="T1127" s="3"/>
    </row>
    <row r="1128" spans="20:20" x14ac:dyDescent="0.2">
      <c r="T1128" s="3"/>
    </row>
    <row r="1129" spans="20:20" x14ac:dyDescent="0.2">
      <c r="T1129" s="3"/>
    </row>
    <row r="1130" spans="20:20" x14ac:dyDescent="0.2">
      <c r="T1130" s="3"/>
    </row>
    <row r="1131" spans="20:20" x14ac:dyDescent="0.2">
      <c r="T1131" s="3"/>
    </row>
    <row r="1132" spans="20:20" x14ac:dyDescent="0.2">
      <c r="T1132" s="3"/>
    </row>
    <row r="1133" spans="20:20" x14ac:dyDescent="0.2">
      <c r="T1133" s="3"/>
    </row>
    <row r="1134" spans="20:20" x14ac:dyDescent="0.2">
      <c r="T1134" s="3"/>
    </row>
    <row r="1135" spans="20:20" x14ac:dyDescent="0.2">
      <c r="T1135" s="3"/>
    </row>
    <row r="1136" spans="20:20" x14ac:dyDescent="0.2">
      <c r="T1136" s="3"/>
    </row>
    <row r="1137" spans="20:20" x14ac:dyDescent="0.2">
      <c r="T1137" s="3"/>
    </row>
    <row r="1138" spans="20:20" x14ac:dyDescent="0.2">
      <c r="T1138" s="3"/>
    </row>
    <row r="1139" spans="20:20" x14ac:dyDescent="0.2">
      <c r="T1139" s="3"/>
    </row>
    <row r="1140" spans="20:20" x14ac:dyDescent="0.2">
      <c r="T1140" s="3"/>
    </row>
    <row r="1141" spans="20:20" x14ac:dyDescent="0.2">
      <c r="T1141" s="3"/>
    </row>
    <row r="1142" spans="20:20" x14ac:dyDescent="0.2">
      <c r="T1142" s="3"/>
    </row>
    <row r="1143" spans="20:20" x14ac:dyDescent="0.2">
      <c r="T1143" s="3"/>
    </row>
    <row r="1144" spans="20:20" x14ac:dyDescent="0.2">
      <c r="T1144" s="3"/>
    </row>
    <row r="1145" spans="20:20" x14ac:dyDescent="0.2">
      <c r="T1145" s="3"/>
    </row>
    <row r="1146" spans="20:20" x14ac:dyDescent="0.2">
      <c r="T1146" s="3"/>
    </row>
    <row r="1147" spans="20:20" x14ac:dyDescent="0.2">
      <c r="T1147" s="3"/>
    </row>
    <row r="1148" spans="20:20" x14ac:dyDescent="0.2">
      <c r="T1148" s="3"/>
    </row>
    <row r="1149" spans="20:20" x14ac:dyDescent="0.2">
      <c r="T1149" s="3"/>
    </row>
    <row r="1150" spans="20:20" x14ac:dyDescent="0.2">
      <c r="T1150" s="3"/>
    </row>
    <row r="1151" spans="20:20" x14ac:dyDescent="0.2">
      <c r="T1151" s="3"/>
    </row>
    <row r="1152" spans="20:20" x14ac:dyDescent="0.2">
      <c r="T1152" s="3"/>
    </row>
    <row r="1153" spans="20:20" x14ac:dyDescent="0.2">
      <c r="T1153" s="3"/>
    </row>
    <row r="1154" spans="20:20" x14ac:dyDescent="0.2">
      <c r="T1154" s="3"/>
    </row>
    <row r="1155" spans="20:20" x14ac:dyDescent="0.2">
      <c r="T1155" s="3"/>
    </row>
  </sheetData>
  <sheetProtection sheet="1" formatCells="0" formatColumns="0" formatRows="0"/>
  <mergeCells count="13">
    <mergeCell ref="B6:C6"/>
    <mergeCell ref="E6:F6"/>
    <mergeCell ref="T3:V3"/>
    <mergeCell ref="E5:F5"/>
    <mergeCell ref="B5:C5"/>
    <mergeCell ref="F2:F3"/>
    <mergeCell ref="E2:E3"/>
    <mergeCell ref="E10:F11"/>
    <mergeCell ref="B10:C11"/>
    <mergeCell ref="E9:F9"/>
    <mergeCell ref="B9:C9"/>
    <mergeCell ref="E7:F8"/>
    <mergeCell ref="B7:C8"/>
  </mergeCells>
  <phoneticPr fontId="0" type="noConversion"/>
  <dataValidations count="1">
    <dataValidation type="decimal" allowBlank="1" showInputMessage="1" showErrorMessage="1" errorTitle="Invalid Entry" error="Your z-value is possible, but the graph is set up for z values between -4 and +4." promptTitle="Z Value" prompt="Enter the z-value you want." sqref="F2:F3">
      <formula1>-4</formula1>
      <formula2>4</formula2>
    </dataValidation>
  </dataValidations>
  <pageMargins left="0.75" right="0.75" top="1" bottom="1" header="0.5" footer="0.5"/>
  <pageSetup scale="86" orientation="landscape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1156"/>
  <sheetViews>
    <sheetView showGridLines="0" workbookViewId="0"/>
  </sheetViews>
  <sheetFormatPr defaultRowHeight="12.75" x14ac:dyDescent="0.2"/>
  <cols>
    <col min="1" max="1" width="4" style="2" customWidth="1"/>
    <col min="2" max="2" width="9.140625" style="2"/>
    <col min="3" max="3" width="10.42578125" style="2" customWidth="1"/>
    <col min="4" max="4" width="5.85546875" style="2" customWidth="1"/>
    <col min="5" max="6" width="9.140625" style="2"/>
    <col min="7" max="7" width="6.140625" style="2" customWidth="1"/>
    <col min="8" max="8" width="9.140625" style="2"/>
    <col min="9" max="9" width="7.85546875" style="2" customWidth="1"/>
    <col min="10" max="10" width="5.42578125" style="2" customWidth="1"/>
    <col min="11" max="11" width="10.28515625" style="2" customWidth="1"/>
    <col min="12" max="12" width="12.28515625" style="2" customWidth="1"/>
    <col min="13" max="16384" width="9.140625" style="2"/>
  </cols>
  <sheetData>
    <row r="1" spans="2:23" ht="15" x14ac:dyDescent="0.2">
      <c r="B1" s="25" t="s">
        <v>14</v>
      </c>
    </row>
    <row r="2" spans="2:23" ht="15" x14ac:dyDescent="0.2">
      <c r="B2" s="1"/>
    </row>
    <row r="3" spans="2:23" ht="12.75" customHeight="1" x14ac:dyDescent="0.2">
      <c r="C3" s="64" t="s">
        <v>4</v>
      </c>
      <c r="D3" s="64"/>
      <c r="E3" s="64"/>
      <c r="F3" s="68">
        <v>2.5000000000000001E-2</v>
      </c>
    </row>
    <row r="4" spans="2:23" ht="12.75" customHeight="1" x14ac:dyDescent="0.2">
      <c r="C4" s="64"/>
      <c r="D4" s="64"/>
      <c r="E4" s="64"/>
      <c r="F4" s="68"/>
      <c r="U4" s="67" t="s">
        <v>5</v>
      </c>
      <c r="V4" s="67"/>
      <c r="W4" s="67"/>
    </row>
    <row r="5" spans="2:23" x14ac:dyDescent="0.2">
      <c r="C5" s="65" t="s">
        <v>35</v>
      </c>
      <c r="D5" s="64"/>
      <c r="E5" s="64"/>
      <c r="F5" s="66">
        <f>_xlfn.NORM.INV(1-F3,0,1)</f>
        <v>1.9599639845400536</v>
      </c>
      <c r="U5" s="32" t="s">
        <v>22</v>
      </c>
      <c r="V5" s="33" t="s">
        <v>2</v>
      </c>
      <c r="W5" s="34" t="s">
        <v>3</v>
      </c>
    </row>
    <row r="6" spans="2:23" ht="12.75" customHeight="1" x14ac:dyDescent="0.2">
      <c r="C6" s="64"/>
      <c r="D6" s="64"/>
      <c r="E6" s="64"/>
      <c r="F6" s="66"/>
      <c r="U6" s="15">
        <v>-3</v>
      </c>
      <c r="V6" s="7">
        <f>IF(U6&lt;$F$5,NORMDIST(U6,0,1,0),"")</f>
        <v>4.4318484119380075E-3</v>
      </c>
      <c r="W6" s="7" t="str">
        <f>IF(U6&gt;=$F$5,NORMDIST(U6,0,1,0),"")</f>
        <v/>
      </c>
    </row>
    <row r="7" spans="2:23" ht="14.25" x14ac:dyDescent="0.2">
      <c r="H7" s="5"/>
      <c r="U7" s="15">
        <v>-2.99</v>
      </c>
      <c r="V7" s="7">
        <f t="shared" ref="V7:V70" si="0">IF(U7&lt;$F$5,NORMDIST(U7,0,1,0),"")</f>
        <v>4.5665899546701444E-3</v>
      </c>
      <c r="W7" s="7" t="str">
        <f t="shared" ref="W7:W70" si="1">IF(U7&gt;=$F$5,NORMDIST(U7,0,1,0),"")</f>
        <v/>
      </c>
    </row>
    <row r="8" spans="2:23" ht="12.75" customHeight="1" x14ac:dyDescent="0.2">
      <c r="H8" s="4"/>
      <c r="U8" s="15">
        <v>-2.98</v>
      </c>
      <c r="V8" s="7">
        <f t="shared" si="0"/>
        <v>4.7049575269339792E-3</v>
      </c>
      <c r="W8" s="7" t="str">
        <f t="shared" si="1"/>
        <v/>
      </c>
    </row>
    <row r="9" spans="2:23" ht="12.75" customHeight="1" x14ac:dyDescent="0.2">
      <c r="H9" s="4"/>
      <c r="U9" s="15">
        <v>-2.97</v>
      </c>
      <c r="V9" s="7">
        <f t="shared" si="0"/>
        <v>4.847032905978944E-3</v>
      </c>
      <c r="W9" s="7" t="str">
        <f t="shared" si="1"/>
        <v/>
      </c>
    </row>
    <row r="10" spans="2:23" x14ac:dyDescent="0.2">
      <c r="U10" s="15">
        <v>-2.96</v>
      </c>
      <c r="V10" s="7">
        <f t="shared" si="0"/>
        <v>4.9928992136123763E-3</v>
      </c>
      <c r="W10" s="7" t="str">
        <f t="shared" si="1"/>
        <v/>
      </c>
    </row>
    <row r="11" spans="2:23" x14ac:dyDescent="0.2">
      <c r="U11" s="15">
        <v>-2.95</v>
      </c>
      <c r="V11" s="7">
        <f t="shared" si="0"/>
        <v>5.1426409230539392E-3</v>
      </c>
      <c r="W11" s="7" t="str">
        <f t="shared" si="1"/>
        <v/>
      </c>
    </row>
    <row r="12" spans="2:23" x14ac:dyDescent="0.2">
      <c r="U12" s="15">
        <v>-2.94</v>
      </c>
      <c r="V12" s="7">
        <f t="shared" si="0"/>
        <v>5.2963438653110201E-3</v>
      </c>
      <c r="W12" s="7" t="str">
        <f t="shared" si="1"/>
        <v/>
      </c>
    </row>
    <row r="13" spans="2:23" x14ac:dyDescent="0.2">
      <c r="U13" s="15">
        <v>-2.93</v>
      </c>
      <c r="V13" s="7">
        <f t="shared" si="0"/>
        <v>5.4540952350565454E-3</v>
      </c>
      <c r="W13" s="7" t="str">
        <f t="shared" si="1"/>
        <v/>
      </c>
    </row>
    <row r="14" spans="2:23" x14ac:dyDescent="0.2">
      <c r="U14" s="15">
        <v>-2.92</v>
      </c>
      <c r="V14" s="7">
        <f t="shared" si="0"/>
        <v>5.615983595990969E-3</v>
      </c>
      <c r="W14" s="7" t="str">
        <f t="shared" si="1"/>
        <v/>
      </c>
    </row>
    <row r="15" spans="2:23" x14ac:dyDescent="0.2">
      <c r="U15" s="15">
        <v>-2.91</v>
      </c>
      <c r="V15" s="7">
        <f t="shared" si="0"/>
        <v>5.7820988856694729E-3</v>
      </c>
      <c r="W15" s="7" t="str">
        <f t="shared" si="1"/>
        <v/>
      </c>
    </row>
    <row r="16" spans="2:23" x14ac:dyDescent="0.2">
      <c r="U16" s="15">
        <v>-2.9</v>
      </c>
      <c r="V16" s="7">
        <f t="shared" si="0"/>
        <v>5.9525324197758538E-3</v>
      </c>
      <c r="W16" s="7" t="str">
        <f t="shared" si="1"/>
        <v/>
      </c>
    </row>
    <row r="17" spans="2:23" x14ac:dyDescent="0.2">
      <c r="U17" s="15">
        <v>-2.89</v>
      </c>
      <c r="V17" s="7">
        <f t="shared" si="0"/>
        <v>6.1273768958236873E-3</v>
      </c>
      <c r="W17" s="7" t="str">
        <f t="shared" si="1"/>
        <v/>
      </c>
    </row>
    <row r="18" spans="2:23" x14ac:dyDescent="0.2">
      <c r="U18" s="15">
        <v>-2.88</v>
      </c>
      <c r="V18" s="7">
        <f t="shared" si="0"/>
        <v>6.3067263962659275E-3</v>
      </c>
      <c r="W18" s="7" t="str">
        <f t="shared" si="1"/>
        <v/>
      </c>
    </row>
    <row r="19" spans="2:23" x14ac:dyDescent="0.2">
      <c r="U19" s="15">
        <v>-2.87</v>
      </c>
      <c r="V19" s="7">
        <f t="shared" si="0"/>
        <v>6.4906763909933643E-3</v>
      </c>
      <c r="W19" s="7" t="str">
        <f t="shared" si="1"/>
        <v/>
      </c>
    </row>
    <row r="20" spans="2:23" x14ac:dyDescent="0.2">
      <c r="U20" s="15">
        <v>-2.86</v>
      </c>
      <c r="V20" s="7">
        <f t="shared" si="0"/>
        <v>6.6793237392026202E-3</v>
      </c>
      <c r="W20" s="7" t="str">
        <f t="shared" si="1"/>
        <v/>
      </c>
    </row>
    <row r="21" spans="2:23" x14ac:dyDescent="0.2">
      <c r="U21" s="15">
        <v>-2.85</v>
      </c>
      <c r="V21" s="7">
        <f t="shared" si="0"/>
        <v>6.8727666906139712E-3</v>
      </c>
      <c r="W21" s="7" t="str">
        <f t="shared" si="1"/>
        <v/>
      </c>
    </row>
    <row r="22" spans="2:23" x14ac:dyDescent="0.2">
      <c r="U22" s="15">
        <v>-2.84</v>
      </c>
      <c r="V22" s="7">
        <f t="shared" si="0"/>
        <v>7.0711048860194487E-3</v>
      </c>
      <c r="W22" s="7" t="str">
        <f t="shared" si="1"/>
        <v/>
      </c>
    </row>
    <row r="23" spans="2:23" x14ac:dyDescent="0.2">
      <c r="U23" s="15">
        <v>-2.83</v>
      </c>
      <c r="V23" s="7">
        <f t="shared" si="0"/>
        <v>7.2744393571412182E-3</v>
      </c>
      <c r="W23" s="7" t="str">
        <f t="shared" si="1"/>
        <v/>
      </c>
    </row>
    <row r="24" spans="2:23" x14ac:dyDescent="0.2">
      <c r="U24" s="15">
        <v>-2.82</v>
      </c>
      <c r="V24" s="7">
        <f t="shared" si="0"/>
        <v>7.4828725257805638E-3</v>
      </c>
      <c r="W24" s="7" t="str">
        <f t="shared" si="1"/>
        <v/>
      </c>
    </row>
    <row r="25" spans="2:23" x14ac:dyDescent="0.2">
      <c r="U25" s="15">
        <v>-2.81</v>
      </c>
      <c r="V25" s="7">
        <f t="shared" si="0"/>
        <v>7.6965082022373218E-3</v>
      </c>
      <c r="W25" s="7" t="str">
        <f t="shared" si="1"/>
        <v/>
      </c>
    </row>
    <row r="26" spans="2:23" x14ac:dyDescent="0.2">
      <c r="U26" s="15">
        <v>-2.8</v>
      </c>
      <c r="V26" s="7">
        <f t="shared" si="0"/>
        <v>7.9154515829799686E-3</v>
      </c>
      <c r="W26" s="7" t="str">
        <f t="shared" si="1"/>
        <v/>
      </c>
    </row>
    <row r="27" spans="2:23" ht="15.75" x14ac:dyDescent="0.25">
      <c r="B27" s="28" t="s">
        <v>1</v>
      </c>
      <c r="U27" s="15">
        <v>-2.79</v>
      </c>
      <c r="V27" s="7">
        <f t="shared" si="0"/>
        <v>8.1398092475460215E-3</v>
      </c>
      <c r="W27" s="7" t="str">
        <f t="shared" si="1"/>
        <v/>
      </c>
    </row>
    <row r="28" spans="2:23" x14ac:dyDescent="0.2">
      <c r="U28" s="15">
        <v>-2.78000000000001</v>
      </c>
      <c r="V28" s="7">
        <f t="shared" si="0"/>
        <v>8.3696891546527954E-3</v>
      </c>
      <c r="W28" s="7" t="str">
        <f t="shared" si="1"/>
        <v/>
      </c>
    </row>
    <row r="29" spans="2:23" x14ac:dyDescent="0.2">
      <c r="U29" s="15">
        <v>-2.77</v>
      </c>
      <c r="V29" s="7">
        <f t="shared" si="0"/>
        <v>8.6052006374996715E-3</v>
      </c>
      <c r="W29" s="7" t="str">
        <f t="shared" si="1"/>
        <v/>
      </c>
    </row>
    <row r="30" spans="2:23" x14ac:dyDescent="0.2">
      <c r="U30" s="15">
        <v>-2.76000000000001</v>
      </c>
      <c r="V30" s="7">
        <f t="shared" si="0"/>
        <v>8.84645439823698E-3</v>
      </c>
      <c r="W30" s="7" t="str">
        <f t="shared" si="1"/>
        <v/>
      </c>
    </row>
    <row r="31" spans="2:23" x14ac:dyDescent="0.2">
      <c r="U31" s="15">
        <v>-2.75</v>
      </c>
      <c r="V31" s="7">
        <f t="shared" si="0"/>
        <v>9.0935625015910529E-3</v>
      </c>
      <c r="W31" s="7" t="str">
        <f t="shared" si="1"/>
        <v/>
      </c>
    </row>
    <row r="32" spans="2:23" x14ac:dyDescent="0.2">
      <c r="U32" s="15">
        <v>-2.74000000000001</v>
      </c>
      <c r="V32" s="7">
        <f t="shared" si="0"/>
        <v>9.3466383676120302E-3</v>
      </c>
      <c r="W32" s="7" t="str">
        <f t="shared" si="1"/>
        <v/>
      </c>
    </row>
    <row r="33" spans="21:23" x14ac:dyDescent="0.2">
      <c r="U33" s="15">
        <v>-2.7300000000000102</v>
      </c>
      <c r="V33" s="7">
        <f t="shared" si="0"/>
        <v>9.6057967635393184E-3</v>
      </c>
      <c r="W33" s="7" t="str">
        <f t="shared" si="1"/>
        <v/>
      </c>
    </row>
    <row r="34" spans="21:23" x14ac:dyDescent="0.2">
      <c r="U34" s="15">
        <v>-2.72000000000001</v>
      </c>
      <c r="V34" s="7">
        <f t="shared" si="0"/>
        <v>9.8711537947508716E-3</v>
      </c>
      <c r="W34" s="7" t="str">
        <f t="shared" si="1"/>
        <v/>
      </c>
    </row>
    <row r="35" spans="21:23" x14ac:dyDescent="0.2">
      <c r="U35" s="15">
        <v>-2.7100000000000102</v>
      </c>
      <c r="V35" s="7">
        <f t="shared" si="0"/>
        <v>1.0142826894786797E-2</v>
      </c>
      <c r="W35" s="7" t="str">
        <f t="shared" si="1"/>
        <v/>
      </c>
    </row>
    <row r="36" spans="21:23" x14ac:dyDescent="0.2">
      <c r="U36" s="15">
        <v>-2.7000000000000099</v>
      </c>
      <c r="V36" s="7">
        <f t="shared" si="0"/>
        <v>1.0420934814422318E-2</v>
      </c>
      <c r="W36" s="7" t="str">
        <f t="shared" si="1"/>
        <v/>
      </c>
    </row>
    <row r="37" spans="21:23" x14ac:dyDescent="0.2">
      <c r="U37" s="15">
        <v>-2.6900000000000102</v>
      </c>
      <c r="V37" s="7">
        <f t="shared" si="0"/>
        <v>1.0705597609771892E-2</v>
      </c>
      <c r="W37" s="7" t="str">
        <f t="shared" si="1"/>
        <v/>
      </c>
    </row>
    <row r="38" spans="21:23" x14ac:dyDescent="0.2">
      <c r="U38" s="15">
        <v>-2.6800000000000099</v>
      </c>
      <c r="V38" s="7">
        <f t="shared" si="0"/>
        <v>1.0996936629405284E-2</v>
      </c>
      <c r="W38" s="7" t="str">
        <f t="shared" si="1"/>
        <v/>
      </c>
    </row>
    <row r="39" spans="21:23" x14ac:dyDescent="0.2">
      <c r="U39" s="15">
        <v>-2.6700000000000101</v>
      </c>
      <c r="V39" s="7">
        <f t="shared" si="0"/>
        <v>1.129507450045583E-2</v>
      </c>
      <c r="W39" s="7" t="str">
        <f t="shared" si="1"/>
        <v/>
      </c>
    </row>
    <row r="40" spans="21:23" x14ac:dyDescent="0.2">
      <c r="U40" s="15">
        <v>-2.6600000000000099</v>
      </c>
      <c r="V40" s="7">
        <f t="shared" si="0"/>
        <v>1.1600135113702259E-2</v>
      </c>
      <c r="W40" s="7" t="str">
        <f t="shared" si="1"/>
        <v/>
      </c>
    </row>
    <row r="41" spans="21:23" x14ac:dyDescent="0.2">
      <c r="U41" s="15">
        <v>-2.6500000000000101</v>
      </c>
      <c r="V41" s="7">
        <f t="shared" si="0"/>
        <v>1.1912243607604862E-2</v>
      </c>
      <c r="W41" s="7" t="str">
        <f t="shared" si="1"/>
        <v/>
      </c>
    </row>
    <row r="42" spans="21:23" x14ac:dyDescent="0.2">
      <c r="U42" s="15">
        <v>-2.6400000000000099</v>
      </c>
      <c r="V42" s="7">
        <f t="shared" si="0"/>
        <v>1.2231526351277656E-2</v>
      </c>
      <c r="W42" s="7" t="str">
        <f t="shared" si="1"/>
        <v/>
      </c>
    </row>
    <row r="43" spans="21:23" x14ac:dyDescent="0.2">
      <c r="U43" s="15">
        <v>-2.6300000000000101</v>
      </c>
      <c r="V43" s="7">
        <f t="shared" si="0"/>
        <v>1.2558110926377871E-2</v>
      </c>
      <c r="W43" s="7" t="str">
        <f t="shared" si="1"/>
        <v/>
      </c>
    </row>
    <row r="44" spans="21:23" x14ac:dyDescent="0.2">
      <c r="U44" s="15">
        <v>-2.6200000000000099</v>
      </c>
      <c r="V44" s="7">
        <f t="shared" si="0"/>
        <v>1.2892126107894976E-2</v>
      </c>
      <c r="W44" s="7" t="str">
        <f t="shared" si="1"/>
        <v/>
      </c>
    </row>
    <row r="45" spans="21:23" x14ac:dyDescent="0.2">
      <c r="U45" s="15">
        <v>-2.6100000000000101</v>
      </c>
      <c r="V45" s="7">
        <f t="shared" si="0"/>
        <v>1.323370184382102E-2</v>
      </c>
      <c r="W45" s="7" t="str">
        <f t="shared" si="1"/>
        <v/>
      </c>
    </row>
    <row r="46" spans="21:23" x14ac:dyDescent="0.2">
      <c r="U46" s="15">
        <v>-2.6000000000000099</v>
      </c>
      <c r="V46" s="7">
        <f t="shared" si="0"/>
        <v>1.3582969233685271E-2</v>
      </c>
      <c r="W46" s="7" t="str">
        <f t="shared" si="1"/>
        <v/>
      </c>
    </row>
    <row r="47" spans="21:23" x14ac:dyDescent="0.2">
      <c r="U47" s="15">
        <v>-2.5900000000000101</v>
      </c>
      <c r="V47" s="7">
        <f t="shared" si="0"/>
        <v>1.3940060505935452E-2</v>
      </c>
      <c r="W47" s="7" t="str">
        <f t="shared" si="1"/>
        <v/>
      </c>
    </row>
    <row r="48" spans="21:23" x14ac:dyDescent="0.2">
      <c r="U48" s="15">
        <v>-2.5800000000000098</v>
      </c>
      <c r="V48" s="7">
        <f t="shared" si="0"/>
        <v>1.4305108994149328E-2</v>
      </c>
      <c r="W48" s="7" t="str">
        <f t="shared" si="1"/>
        <v/>
      </c>
    </row>
    <row r="49" spans="21:23" x14ac:dyDescent="0.2">
      <c r="U49" s="15">
        <v>-2.5700000000000101</v>
      </c>
      <c r="V49" s="7">
        <f t="shared" si="0"/>
        <v>1.4678249112059659E-2</v>
      </c>
      <c r="W49" s="7" t="str">
        <f t="shared" si="1"/>
        <v/>
      </c>
    </row>
    <row r="50" spans="21:23" x14ac:dyDescent="0.2">
      <c r="U50" s="15">
        <v>-2.5600000000000098</v>
      </c>
      <c r="V50" s="7">
        <f t="shared" si="0"/>
        <v>1.5059616327377075E-2</v>
      </c>
      <c r="W50" s="7" t="str">
        <f t="shared" si="1"/>
        <v/>
      </c>
    </row>
    <row r="51" spans="21:23" x14ac:dyDescent="0.2">
      <c r="U51" s="15">
        <v>-2.55000000000001</v>
      </c>
      <c r="V51" s="7">
        <f t="shared" si="0"/>
        <v>1.5449347134394779E-2</v>
      </c>
      <c r="W51" s="7" t="str">
        <f t="shared" si="1"/>
        <v/>
      </c>
    </row>
    <row r="52" spans="21:23" x14ac:dyDescent="0.2">
      <c r="U52" s="15">
        <v>-2.5400000000000098</v>
      </c>
      <c r="V52" s="7">
        <f t="shared" si="0"/>
        <v>1.5847579025360423E-2</v>
      </c>
      <c r="W52" s="7" t="str">
        <f t="shared" si="1"/>
        <v/>
      </c>
    </row>
    <row r="53" spans="21:23" x14ac:dyDescent="0.2">
      <c r="U53" s="15">
        <v>-2.53000000000001</v>
      </c>
      <c r="V53" s="7">
        <f t="shared" si="0"/>
        <v>1.6254450460600086E-2</v>
      </c>
      <c r="W53" s="7" t="str">
        <f t="shared" si="1"/>
        <v/>
      </c>
    </row>
    <row r="54" spans="21:23" x14ac:dyDescent="0.2">
      <c r="U54" s="15">
        <v>-2.5200000000000098</v>
      </c>
      <c r="V54" s="7">
        <f t="shared" si="0"/>
        <v>1.6670100837380651E-2</v>
      </c>
      <c r="W54" s="7" t="str">
        <f t="shared" si="1"/>
        <v/>
      </c>
    </row>
    <row r="55" spans="21:23" x14ac:dyDescent="0.2">
      <c r="U55" s="15">
        <v>-2.51000000000001</v>
      </c>
      <c r="V55" s="7">
        <f t="shared" si="0"/>
        <v>1.7094670457496512E-2</v>
      </c>
      <c r="W55" s="7" t="str">
        <f t="shared" si="1"/>
        <v/>
      </c>
    </row>
    <row r="56" spans="21:23" x14ac:dyDescent="0.2">
      <c r="U56" s="15">
        <v>-2.5000000000000102</v>
      </c>
      <c r="V56" s="7">
        <f t="shared" si="0"/>
        <v>1.7528300493568086E-2</v>
      </c>
      <c r="W56" s="7" t="str">
        <f t="shared" si="1"/>
        <v/>
      </c>
    </row>
    <row r="57" spans="21:23" x14ac:dyDescent="0.2">
      <c r="U57" s="15">
        <v>-2.49000000000001</v>
      </c>
      <c r="V57" s="7">
        <f t="shared" si="0"/>
        <v>1.7971132954039192E-2</v>
      </c>
      <c r="W57" s="7" t="str">
        <f t="shared" si="1"/>
        <v/>
      </c>
    </row>
    <row r="58" spans="21:23" x14ac:dyDescent="0.2">
      <c r="U58" s="15">
        <v>-2.4800000000000102</v>
      </c>
      <c r="V58" s="7">
        <f t="shared" si="0"/>
        <v>1.842331064686158E-2</v>
      </c>
      <c r="W58" s="7" t="str">
        <f t="shared" si="1"/>
        <v/>
      </c>
    </row>
    <row r="59" spans="21:23" x14ac:dyDescent="0.2">
      <c r="U59" s="15">
        <v>-2.47000000000001</v>
      </c>
      <c r="V59" s="7">
        <f t="shared" si="0"/>
        <v>1.8884977141855712E-2</v>
      </c>
      <c r="W59" s="7" t="str">
        <f t="shared" si="1"/>
        <v/>
      </c>
    </row>
    <row r="60" spans="21:23" x14ac:dyDescent="0.2">
      <c r="U60" s="15">
        <v>-2.4600000000000102</v>
      </c>
      <c r="V60" s="7">
        <f t="shared" si="0"/>
        <v>1.9356276731736472E-2</v>
      </c>
      <c r="W60" s="7" t="str">
        <f t="shared" si="1"/>
        <v/>
      </c>
    </row>
    <row r="61" spans="21:23" x14ac:dyDescent="0.2">
      <c r="U61" s="15">
        <v>-2.4500000000000099</v>
      </c>
      <c r="V61" s="7">
        <f t="shared" si="0"/>
        <v>1.9837354391794845E-2</v>
      </c>
      <c r="W61" s="7" t="str">
        <f t="shared" si="1"/>
        <v/>
      </c>
    </row>
    <row r="62" spans="21:23" x14ac:dyDescent="0.2">
      <c r="U62" s="15">
        <v>-2.4400000000000102</v>
      </c>
      <c r="V62" s="7">
        <f t="shared" si="0"/>
        <v>2.0328355738225331E-2</v>
      </c>
      <c r="W62" s="7" t="str">
        <f t="shared" si="1"/>
        <v/>
      </c>
    </row>
    <row r="63" spans="21:23" x14ac:dyDescent="0.2">
      <c r="U63" s="15">
        <v>-2.4300000000000099</v>
      </c>
      <c r="V63" s="7">
        <f t="shared" si="0"/>
        <v>2.0829426985091687E-2</v>
      </c>
      <c r="W63" s="7" t="str">
        <f t="shared" si="1"/>
        <v/>
      </c>
    </row>
    <row r="64" spans="21:23" x14ac:dyDescent="0.2">
      <c r="U64" s="15">
        <v>-2.4200000000000101</v>
      </c>
      <c r="V64" s="7">
        <f t="shared" si="0"/>
        <v>2.1340714899922262E-2</v>
      </c>
      <c r="W64" s="7" t="str">
        <f t="shared" si="1"/>
        <v/>
      </c>
    </row>
    <row r="65" spans="21:23" x14ac:dyDescent="0.2">
      <c r="U65" s="15">
        <v>-2.4100000000000099</v>
      </c>
      <c r="V65" s="7">
        <f t="shared" si="0"/>
        <v>2.186236675792887E-2</v>
      </c>
      <c r="W65" s="7" t="str">
        <f t="shared" si="1"/>
        <v/>
      </c>
    </row>
    <row r="66" spans="21:23" x14ac:dyDescent="0.2">
      <c r="U66" s="15">
        <v>-2.4000000000000101</v>
      </c>
      <c r="V66" s="7">
        <f t="shared" si="0"/>
        <v>2.2394530294842355E-2</v>
      </c>
      <c r="W66" s="7" t="str">
        <f t="shared" si="1"/>
        <v/>
      </c>
    </row>
    <row r="67" spans="21:23" x14ac:dyDescent="0.2">
      <c r="U67" s="15">
        <v>-2.3900000000000099</v>
      </c>
      <c r="V67" s="7">
        <f t="shared" si="0"/>
        <v>2.2937353658360152E-2</v>
      </c>
      <c r="W67" s="7" t="str">
        <f t="shared" si="1"/>
        <v/>
      </c>
    </row>
    <row r="68" spans="21:23" x14ac:dyDescent="0.2">
      <c r="U68" s="15">
        <v>-2.3800000000000101</v>
      </c>
      <c r="V68" s="7">
        <f t="shared" si="0"/>
        <v>2.3490985358200791E-2</v>
      </c>
      <c r="W68" s="7" t="str">
        <f t="shared" si="1"/>
        <v/>
      </c>
    </row>
    <row r="69" spans="21:23" x14ac:dyDescent="0.2">
      <c r="U69" s="15">
        <v>-2.3700000000000099</v>
      </c>
      <c r="V69" s="7">
        <f t="shared" si="0"/>
        <v>2.4055574214762416E-2</v>
      </c>
      <c r="W69" s="7" t="str">
        <f t="shared" si="1"/>
        <v/>
      </c>
    </row>
    <row r="70" spans="21:23" x14ac:dyDescent="0.2">
      <c r="U70" s="15">
        <v>-2.3600000000000101</v>
      </c>
      <c r="V70" s="7">
        <f t="shared" si="0"/>
        <v>2.4631269306381917E-2</v>
      </c>
      <c r="W70" s="7" t="str">
        <f t="shared" si="1"/>
        <v/>
      </c>
    </row>
    <row r="71" spans="21:23" x14ac:dyDescent="0.2">
      <c r="U71" s="15">
        <v>-2.3500000000000099</v>
      </c>
      <c r="V71" s="7">
        <f t="shared" ref="V71:V134" si="2">IF(U71&lt;$F$5,NORMDIST(U71,0,1,0),"")</f>
        <v>2.5218219915193813E-2</v>
      </c>
      <c r="W71" s="7" t="str">
        <f t="shared" ref="W71:W134" si="3">IF(U71&gt;=$F$5,NORMDIST(U71,0,1,0),"")</f>
        <v/>
      </c>
    </row>
    <row r="72" spans="21:23" x14ac:dyDescent="0.2">
      <c r="U72" s="15">
        <v>-2.3400000000000101</v>
      </c>
      <c r="V72" s="7">
        <f t="shared" si="2"/>
        <v>2.5816575471587076E-2</v>
      </c>
      <c r="W72" s="7" t="str">
        <f t="shared" si="3"/>
        <v/>
      </c>
    </row>
    <row r="73" spans="21:23" x14ac:dyDescent="0.2">
      <c r="U73" s="15">
        <v>-2.3300000000000098</v>
      </c>
      <c r="V73" s="7">
        <f t="shared" si="2"/>
        <v>2.6426485497261124E-2</v>
      </c>
      <c r="W73" s="7" t="str">
        <f t="shared" si="3"/>
        <v/>
      </c>
    </row>
    <row r="74" spans="21:23" x14ac:dyDescent="0.2">
      <c r="U74" s="15">
        <v>-2.3200000000000101</v>
      </c>
      <c r="V74" s="7">
        <f t="shared" si="2"/>
        <v>2.7048099546881147E-2</v>
      </c>
      <c r="W74" s="7" t="str">
        <f t="shared" si="3"/>
        <v/>
      </c>
    </row>
    <row r="75" spans="21:23" x14ac:dyDescent="0.2">
      <c r="U75" s="15">
        <v>-2.31000000000002</v>
      </c>
      <c r="V75" s="7">
        <f t="shared" si="2"/>
        <v>2.7681567148335293E-2</v>
      </c>
      <c r="W75" s="7" t="str">
        <f t="shared" si="3"/>
        <v/>
      </c>
    </row>
    <row r="76" spans="21:23" x14ac:dyDescent="0.2">
      <c r="U76" s="15">
        <v>-2.30000000000001</v>
      </c>
      <c r="V76" s="7">
        <f t="shared" si="2"/>
        <v>2.8327037741600516E-2</v>
      </c>
      <c r="W76" s="7" t="str">
        <f t="shared" si="3"/>
        <v/>
      </c>
    </row>
    <row r="77" spans="21:23" x14ac:dyDescent="0.2">
      <c r="U77" s="15">
        <v>-2.29000000000002</v>
      </c>
      <c r="V77" s="7">
        <f t="shared" si="2"/>
        <v>2.898466061620809E-2</v>
      </c>
      <c r="W77" s="7" t="str">
        <f t="shared" si="3"/>
        <v/>
      </c>
    </row>
    <row r="78" spans="21:23" x14ac:dyDescent="0.2">
      <c r="U78" s="15">
        <v>-2.28000000000001</v>
      </c>
      <c r="V78" s="7">
        <f t="shared" si="2"/>
        <v>2.9654584847340591E-2</v>
      </c>
      <c r="W78" s="7" t="str">
        <f t="shared" si="3"/>
        <v/>
      </c>
    </row>
    <row r="79" spans="21:23" x14ac:dyDescent="0.2">
      <c r="U79" s="15">
        <v>-2.27000000000002</v>
      </c>
      <c r="V79" s="7">
        <f t="shared" si="2"/>
        <v>3.0336959230530265E-2</v>
      </c>
      <c r="W79" s="7" t="str">
        <f t="shared" si="3"/>
        <v/>
      </c>
    </row>
    <row r="80" spans="21:23" x14ac:dyDescent="0.2">
      <c r="U80" s="15">
        <v>-2.2600000000000202</v>
      </c>
      <c r="V80" s="7">
        <f t="shared" si="2"/>
        <v>3.1031932215006844E-2</v>
      </c>
      <c r="W80" s="7" t="str">
        <f t="shared" si="3"/>
        <v/>
      </c>
    </row>
    <row r="81" spans="21:23" x14ac:dyDescent="0.2">
      <c r="U81" s="15">
        <v>-2.25000000000002</v>
      </c>
      <c r="V81" s="7">
        <f t="shared" si="2"/>
        <v>3.1739651835665995E-2</v>
      </c>
      <c r="W81" s="7" t="str">
        <f t="shared" si="3"/>
        <v/>
      </c>
    </row>
    <row r="82" spans="21:23" x14ac:dyDescent="0.2">
      <c r="U82" s="15">
        <v>-2.2400000000000202</v>
      </c>
      <c r="V82" s="7">
        <f t="shared" si="2"/>
        <v>3.2460265643695987E-2</v>
      </c>
      <c r="W82" s="7" t="str">
        <f t="shared" si="3"/>
        <v/>
      </c>
    </row>
    <row r="83" spans="21:23" x14ac:dyDescent="0.2">
      <c r="U83" s="15">
        <v>-2.23000000000002</v>
      </c>
      <c r="V83" s="7">
        <f t="shared" si="2"/>
        <v>3.3193920635859644E-2</v>
      </c>
      <c r="W83" s="7" t="str">
        <f t="shared" si="3"/>
        <v/>
      </c>
    </row>
    <row r="84" spans="21:23" x14ac:dyDescent="0.2">
      <c r="U84" s="15">
        <v>-2.2200000000000202</v>
      </c>
      <c r="V84" s="7">
        <f t="shared" si="2"/>
        <v>3.3940763182447674E-2</v>
      </c>
      <c r="W84" s="7" t="str">
        <f t="shared" si="3"/>
        <v/>
      </c>
    </row>
    <row r="85" spans="21:23" x14ac:dyDescent="0.2">
      <c r="U85" s="15">
        <v>-2.2100000000000199</v>
      </c>
      <c r="V85" s="7">
        <f t="shared" si="2"/>
        <v>3.47009389539173E-2</v>
      </c>
      <c r="W85" s="7" t="str">
        <f t="shared" si="3"/>
        <v/>
      </c>
    </row>
    <row r="86" spans="21:23" x14ac:dyDescent="0.2">
      <c r="U86" s="15">
        <v>-2.2000000000000202</v>
      </c>
      <c r="V86" s="7">
        <f t="shared" si="2"/>
        <v>3.5474592846229863E-2</v>
      </c>
      <c r="W86" s="7" t="str">
        <f t="shared" si="3"/>
        <v/>
      </c>
    </row>
    <row r="87" spans="21:23" x14ac:dyDescent="0.2">
      <c r="U87" s="15">
        <v>-2.1900000000000199</v>
      </c>
      <c r="V87" s="7">
        <f t="shared" si="2"/>
        <v>3.6261868904904647E-2</v>
      </c>
      <c r="W87" s="7" t="str">
        <f t="shared" si="3"/>
        <v/>
      </c>
    </row>
    <row r="88" spans="21:23" x14ac:dyDescent="0.2">
      <c r="U88" s="15">
        <v>-2.1800000000000201</v>
      </c>
      <c r="V88" s="7">
        <f t="shared" si="2"/>
        <v>3.7062910247804857E-2</v>
      </c>
      <c r="W88" s="7" t="str">
        <f t="shared" si="3"/>
        <v/>
      </c>
    </row>
    <row r="89" spans="21:23" x14ac:dyDescent="0.2">
      <c r="U89" s="15">
        <v>-2.1700000000000199</v>
      </c>
      <c r="V89" s="7">
        <f t="shared" si="2"/>
        <v>3.7877858986675846E-2</v>
      </c>
      <c r="W89" s="7" t="str">
        <f t="shared" si="3"/>
        <v/>
      </c>
    </row>
    <row r="90" spans="21:23" x14ac:dyDescent="0.2">
      <c r="U90" s="15">
        <v>-2.1600000000000201</v>
      </c>
      <c r="V90" s="7">
        <f t="shared" si="2"/>
        <v>3.8706856147453943E-2</v>
      </c>
      <c r="W90" s="7" t="str">
        <f t="shared" si="3"/>
        <v/>
      </c>
    </row>
    <row r="91" spans="21:23" x14ac:dyDescent="0.2">
      <c r="U91" s="15">
        <v>-2.1500000000000199</v>
      </c>
      <c r="V91" s="7">
        <f t="shared" si="2"/>
        <v>3.955004158936852E-2</v>
      </c>
      <c r="W91" s="7" t="str">
        <f t="shared" si="3"/>
        <v/>
      </c>
    </row>
    <row r="92" spans="21:23" x14ac:dyDescent="0.2">
      <c r="U92" s="15">
        <v>-2.1400000000000201</v>
      </c>
      <c r="V92" s="7">
        <f t="shared" si="2"/>
        <v>4.0407553922858566E-2</v>
      </c>
      <c r="W92" s="7" t="str">
        <f t="shared" si="3"/>
        <v/>
      </c>
    </row>
    <row r="93" spans="21:23" x14ac:dyDescent="0.2">
      <c r="U93" s="15">
        <v>-2.1300000000000199</v>
      </c>
      <c r="V93" s="7">
        <f t="shared" si="2"/>
        <v>4.1279530426328662E-2</v>
      </c>
      <c r="W93" s="7" t="str">
        <f t="shared" si="3"/>
        <v/>
      </c>
    </row>
    <row r="94" spans="21:23" x14ac:dyDescent="0.2">
      <c r="U94" s="15">
        <v>-2.1200000000000201</v>
      </c>
      <c r="V94" s="7">
        <f t="shared" si="2"/>
        <v>4.2166106961768528E-2</v>
      </c>
      <c r="W94" s="7" t="str">
        <f t="shared" si="3"/>
        <v/>
      </c>
    </row>
    <row r="95" spans="21:23" x14ac:dyDescent="0.2">
      <c r="U95" s="15">
        <v>-2.1100000000000199</v>
      </c>
      <c r="V95" s="7">
        <f t="shared" si="2"/>
        <v>4.3067417889263923E-2</v>
      </c>
      <c r="W95" s="7" t="str">
        <f t="shared" si="3"/>
        <v/>
      </c>
    </row>
    <row r="96" spans="21:23" x14ac:dyDescent="0.2">
      <c r="U96" s="15">
        <v>-2.1000000000000201</v>
      </c>
      <c r="V96" s="7">
        <f t="shared" si="2"/>
        <v>4.3983595980425338E-2</v>
      </c>
      <c r="W96" s="7" t="str">
        <f t="shared" si="3"/>
        <v/>
      </c>
    </row>
    <row r="97" spans="21:23" x14ac:dyDescent="0.2">
      <c r="U97" s="15">
        <v>-2.0900000000000198</v>
      </c>
      <c r="V97" s="7">
        <f t="shared" si="2"/>
        <v>4.4914772330765219E-2</v>
      </c>
      <c r="W97" s="7" t="str">
        <f t="shared" si="3"/>
        <v/>
      </c>
    </row>
    <row r="98" spans="21:23" x14ac:dyDescent="0.2">
      <c r="U98" s="15">
        <v>-2.0800000000000201</v>
      </c>
      <c r="V98" s="7">
        <f t="shared" si="2"/>
        <v>4.5861076271052993E-2</v>
      </c>
      <c r="W98" s="7" t="str">
        <f t="shared" si="3"/>
        <v/>
      </c>
    </row>
    <row r="99" spans="21:23" x14ac:dyDescent="0.2">
      <c r="U99" s="15">
        <v>-2.0700000000000198</v>
      </c>
      <c r="V99" s="7">
        <f t="shared" si="2"/>
        <v>4.6822635277681234E-2</v>
      </c>
      <c r="W99" s="7" t="str">
        <f t="shared" si="3"/>
        <v/>
      </c>
    </row>
    <row r="100" spans="21:23" x14ac:dyDescent="0.2">
      <c r="U100" s="15">
        <v>-2.06000000000002</v>
      </c>
      <c r="V100" s="7">
        <f t="shared" si="2"/>
        <v>4.7799574882075056E-2</v>
      </c>
      <c r="W100" s="7" t="str">
        <f t="shared" si="3"/>
        <v/>
      </c>
    </row>
    <row r="101" spans="21:23" x14ac:dyDescent="0.2">
      <c r="U101" s="15">
        <v>-2.0500000000000198</v>
      </c>
      <c r="V101" s="7">
        <f t="shared" si="2"/>
        <v>4.8792018579180772E-2</v>
      </c>
      <c r="W101" s="7" t="str">
        <f t="shared" si="3"/>
        <v/>
      </c>
    </row>
    <row r="102" spans="21:23" x14ac:dyDescent="0.2">
      <c r="U102" s="15">
        <v>-2.04000000000002</v>
      </c>
      <c r="V102" s="7">
        <f t="shared" si="2"/>
        <v>4.9800087735068735E-2</v>
      </c>
      <c r="W102" s="7" t="str">
        <f t="shared" si="3"/>
        <v/>
      </c>
    </row>
    <row r="103" spans="21:23" x14ac:dyDescent="0.2">
      <c r="U103" s="15">
        <v>-2.0300000000000198</v>
      </c>
      <c r="V103" s="7">
        <f t="shared" si="2"/>
        <v>5.0823901493689122E-2</v>
      </c>
      <c r="W103" s="7" t="str">
        <f t="shared" si="3"/>
        <v/>
      </c>
    </row>
    <row r="104" spans="21:23" x14ac:dyDescent="0.2">
      <c r="U104" s="15">
        <v>-2.02000000000002</v>
      </c>
      <c r="V104" s="7">
        <f t="shared" si="2"/>
        <v>5.1863576682818463E-2</v>
      </c>
      <c r="W104" s="7" t="str">
        <f t="shared" si="3"/>
        <v/>
      </c>
    </row>
    <row r="105" spans="21:23" x14ac:dyDescent="0.2">
      <c r="U105" s="15">
        <v>-2.0100000000000202</v>
      </c>
      <c r="V105" s="7">
        <f t="shared" si="2"/>
        <v>5.2919227719238134E-2</v>
      </c>
      <c r="W105" s="7" t="str">
        <f t="shared" si="3"/>
        <v/>
      </c>
    </row>
    <row r="106" spans="21:23" x14ac:dyDescent="0.2">
      <c r="U106" s="15">
        <v>-2.00000000000002</v>
      </c>
      <c r="V106" s="7">
        <f t="shared" si="2"/>
        <v>5.3990966513185898E-2</v>
      </c>
      <c r="W106" s="7" t="str">
        <f t="shared" si="3"/>
        <v/>
      </c>
    </row>
    <row r="107" spans="21:23" x14ac:dyDescent="0.2">
      <c r="U107" s="15">
        <v>-1.99000000000002</v>
      </c>
      <c r="V107" s="7">
        <f t="shared" si="2"/>
        <v>5.5078902372123581E-2</v>
      </c>
      <c r="W107" s="7" t="str">
        <f t="shared" si="3"/>
        <v/>
      </c>
    </row>
    <row r="108" spans="21:23" x14ac:dyDescent="0.2">
      <c r="U108" s="15">
        <v>-1.98000000000002</v>
      </c>
      <c r="V108" s="7">
        <f t="shared" si="2"/>
        <v>5.6183141903865821E-2</v>
      </c>
      <c r="W108" s="7" t="str">
        <f t="shared" si="3"/>
        <v/>
      </c>
    </row>
    <row r="109" spans="21:23" x14ac:dyDescent="0.2">
      <c r="U109" s="15">
        <v>-1.97000000000002</v>
      </c>
      <c r="V109" s="7">
        <f t="shared" si="2"/>
        <v>5.7303788919114883E-2</v>
      </c>
      <c r="W109" s="7" t="str">
        <f t="shared" si="3"/>
        <v/>
      </c>
    </row>
    <row r="110" spans="21:23" x14ac:dyDescent="0.2">
      <c r="U110" s="15">
        <v>-1.9600000000000199</v>
      </c>
      <c r="V110" s="7">
        <f t="shared" si="2"/>
        <v>5.844094433344918E-2</v>
      </c>
      <c r="W110" s="7" t="str">
        <f t="shared" si="3"/>
        <v/>
      </c>
    </row>
    <row r="111" spans="21:23" x14ac:dyDescent="0.2">
      <c r="U111" s="15">
        <v>-1.9500000000000199</v>
      </c>
      <c r="V111" s="7">
        <f t="shared" si="2"/>
        <v>5.9594706068813751E-2</v>
      </c>
      <c r="W111" s="7" t="str">
        <f t="shared" si="3"/>
        <v/>
      </c>
    </row>
    <row r="112" spans="21:23" x14ac:dyDescent="0.2">
      <c r="U112" s="15">
        <v>-1.9400000000000199</v>
      </c>
      <c r="V112" s="7">
        <f t="shared" si="2"/>
        <v>6.0765168954562424E-2</v>
      </c>
      <c r="W112" s="7" t="str">
        <f t="shared" si="3"/>
        <v/>
      </c>
    </row>
    <row r="113" spans="21:23" x14ac:dyDescent="0.2">
      <c r="U113" s="15">
        <v>-1.9300000000000199</v>
      </c>
      <c r="V113" s="7">
        <f t="shared" si="2"/>
        <v>6.1952424628102791E-2</v>
      </c>
      <c r="W113" s="7" t="str">
        <f t="shared" si="3"/>
        <v/>
      </c>
    </row>
    <row r="114" spans="21:23" x14ac:dyDescent="0.2">
      <c r="U114" s="15">
        <v>-1.9200000000000199</v>
      </c>
      <c r="V114" s="7">
        <f t="shared" si="2"/>
        <v>6.315656143519624E-2</v>
      </c>
      <c r="W114" s="7" t="str">
        <f t="shared" si="3"/>
        <v/>
      </c>
    </row>
    <row r="115" spans="21:23" x14ac:dyDescent="0.2">
      <c r="U115" s="15">
        <v>-1.9100000000000199</v>
      </c>
      <c r="V115" s="7">
        <f t="shared" si="2"/>
        <v>6.4377664329966902E-2</v>
      </c>
      <c r="W115" s="7" t="str">
        <f t="shared" si="3"/>
        <v/>
      </c>
    </row>
    <row r="116" spans="21:23" x14ac:dyDescent="0.2">
      <c r="U116" s="15">
        <v>-1.9000000000000199</v>
      </c>
      <c r="V116" s="7">
        <f t="shared" si="2"/>
        <v>6.5615814774674111E-2</v>
      </c>
      <c r="W116" s="7" t="str">
        <f t="shared" si="3"/>
        <v/>
      </c>
    </row>
    <row r="117" spans="21:23" x14ac:dyDescent="0.2">
      <c r="U117" s="15">
        <v>-1.8900000000000201</v>
      </c>
      <c r="V117" s="7">
        <f t="shared" si="2"/>
        <v>6.6871090639304603E-2</v>
      </c>
      <c r="W117" s="7" t="str">
        <f t="shared" si="3"/>
        <v/>
      </c>
    </row>
    <row r="118" spans="21:23" x14ac:dyDescent="0.2">
      <c r="U118" s="15">
        <v>-1.8800000000000201</v>
      </c>
      <c r="V118" s="7">
        <f t="shared" si="2"/>
        <v>6.8143566101041997E-2</v>
      </c>
      <c r="W118" s="7" t="str">
        <f t="shared" si="3"/>
        <v/>
      </c>
    </row>
    <row r="119" spans="21:23" x14ac:dyDescent="0.2">
      <c r="U119" s="15">
        <v>-1.8700000000000201</v>
      </c>
      <c r="V119" s="7">
        <f t="shared" si="2"/>
        <v>6.9433311543671591E-2</v>
      </c>
      <c r="W119" s="7" t="str">
        <f t="shared" si="3"/>
        <v/>
      </c>
    </row>
    <row r="120" spans="21:23" x14ac:dyDescent="0.2">
      <c r="U120" s="15">
        <v>-1.8600000000000201</v>
      </c>
      <c r="V120" s="7">
        <f t="shared" si="2"/>
        <v>7.0740393456980744E-2</v>
      </c>
      <c r="W120" s="7" t="str">
        <f t="shared" si="3"/>
        <v/>
      </c>
    </row>
    <row r="121" spans="21:23" x14ac:dyDescent="0.2">
      <c r="U121" s="15">
        <v>-1.8500000000000201</v>
      </c>
      <c r="V121" s="7">
        <f t="shared" si="2"/>
        <v>7.2064874336215307E-2</v>
      </c>
      <c r="W121" s="7" t="str">
        <f t="shared" si="3"/>
        <v/>
      </c>
    </row>
    <row r="122" spans="21:23" x14ac:dyDescent="0.2">
      <c r="U122" s="15">
        <v>-1.8400000000000201</v>
      </c>
      <c r="V122" s="7">
        <f t="shared" si="2"/>
        <v>7.3406812581654171E-2</v>
      </c>
      <c r="W122" s="7" t="str">
        <f t="shared" si="3"/>
        <v/>
      </c>
    </row>
    <row r="123" spans="21:23" x14ac:dyDescent="0.2">
      <c r="U123" s="15">
        <v>-1.8300000000000201</v>
      </c>
      <c r="V123" s="7">
        <f t="shared" si="2"/>
        <v>7.4766262398364883E-2</v>
      </c>
      <c r="W123" s="7" t="str">
        <f t="shared" si="3"/>
        <v/>
      </c>
    </row>
    <row r="124" spans="21:23" x14ac:dyDescent="0.2">
      <c r="U124" s="15">
        <v>-1.82000000000003</v>
      </c>
      <c r="V124" s="7">
        <f t="shared" si="2"/>
        <v>7.6143273696203148E-2</v>
      </c>
      <c r="W124" s="7" t="str">
        <f t="shared" si="3"/>
        <v/>
      </c>
    </row>
    <row r="125" spans="21:23" x14ac:dyDescent="0.2">
      <c r="U125" s="15">
        <v>-1.81000000000003</v>
      </c>
      <c r="V125" s="7">
        <f t="shared" si="2"/>
        <v>7.7537891990129768E-2</v>
      </c>
      <c r="W125" s="7" t="str">
        <f t="shared" si="3"/>
        <v/>
      </c>
    </row>
    <row r="126" spans="21:23" x14ac:dyDescent="0.2">
      <c r="U126" s="15">
        <v>-1.80000000000003</v>
      </c>
      <c r="V126" s="7">
        <f t="shared" si="2"/>
        <v>7.8950158300889889E-2</v>
      </c>
      <c r="W126" s="7" t="str">
        <f t="shared" si="3"/>
        <v/>
      </c>
    </row>
    <row r="127" spans="21:23" x14ac:dyDescent="0.2">
      <c r="U127" s="15">
        <v>-1.79000000000003</v>
      </c>
      <c r="V127" s="7">
        <f t="shared" si="2"/>
        <v>8.0380109056149854E-2</v>
      </c>
      <c r="W127" s="7" t="str">
        <f t="shared" si="3"/>
        <v/>
      </c>
    </row>
    <row r="128" spans="21:23" x14ac:dyDescent="0.2">
      <c r="U128" s="15">
        <v>-1.78000000000003</v>
      </c>
      <c r="V128" s="7">
        <f t="shared" si="2"/>
        <v>8.1827775992138446E-2</v>
      </c>
      <c r="W128" s="7" t="str">
        <f t="shared" si="3"/>
        <v/>
      </c>
    </row>
    <row r="129" spans="21:23" x14ac:dyDescent="0.2">
      <c r="U129" s="15">
        <v>-1.77000000000003</v>
      </c>
      <c r="V129" s="7">
        <f t="shared" si="2"/>
        <v>8.329318605587005E-2</v>
      </c>
      <c r="W129" s="7" t="str">
        <f t="shared" si="3"/>
        <v/>
      </c>
    </row>
    <row r="130" spans="21:23" x14ac:dyDescent="0.2">
      <c r="U130" s="15">
        <v>-1.76000000000003</v>
      </c>
      <c r="V130" s="7">
        <f t="shared" si="2"/>
        <v>8.4776361308017759E-2</v>
      </c>
      <c r="W130" s="7" t="str">
        <f t="shared" si="3"/>
        <v/>
      </c>
    </row>
    <row r="131" spans="21:23" x14ac:dyDescent="0.2">
      <c r="U131" s="15">
        <v>-1.75000000000003</v>
      </c>
      <c r="V131" s="7">
        <f t="shared" si="2"/>
        <v>8.6277318826506993E-2</v>
      </c>
      <c r="W131" s="7" t="str">
        <f t="shared" si="3"/>
        <v/>
      </c>
    </row>
    <row r="132" spans="21:23" x14ac:dyDescent="0.2">
      <c r="U132" s="15">
        <v>-1.74000000000003</v>
      </c>
      <c r="V132" s="7">
        <f t="shared" si="2"/>
        <v>8.7796070610901056E-2</v>
      </c>
      <c r="W132" s="7" t="str">
        <f t="shared" si="3"/>
        <v/>
      </c>
    </row>
    <row r="133" spans="21:23" x14ac:dyDescent="0.2">
      <c r="U133" s="15">
        <v>-1.73000000000003</v>
      </c>
      <c r="V133" s="7">
        <f t="shared" si="2"/>
        <v>8.9332623487650364E-2</v>
      </c>
      <c r="W133" s="7" t="str">
        <f t="shared" si="3"/>
        <v/>
      </c>
    </row>
    <row r="134" spans="21:23" x14ac:dyDescent="0.2">
      <c r="U134" s="15">
        <v>-1.7200000000000299</v>
      </c>
      <c r="V134" s="7">
        <f t="shared" si="2"/>
        <v>9.0886979016278166E-2</v>
      </c>
      <c r="W134" s="7" t="str">
        <f t="shared" si="3"/>
        <v/>
      </c>
    </row>
    <row r="135" spans="21:23" x14ac:dyDescent="0.2">
      <c r="U135" s="15">
        <v>-1.7100000000000299</v>
      </c>
      <c r="V135" s="7">
        <f t="shared" ref="V135:V198" si="4">IF(U135&lt;$F$5,NORMDIST(U135,0,1,0),"")</f>
        <v>9.2459133396575938E-2</v>
      </c>
      <c r="W135" s="7" t="str">
        <f t="shared" ref="W135:W198" si="5">IF(U135&gt;=$F$5,NORMDIST(U135,0,1,0),"")</f>
        <v/>
      </c>
    </row>
    <row r="136" spans="21:23" x14ac:dyDescent="0.2">
      <c r="U136" s="15">
        <v>-1.7000000000000299</v>
      </c>
      <c r="V136" s="7">
        <f t="shared" si="4"/>
        <v>9.4049077376882145E-2</v>
      </c>
      <c r="W136" s="7" t="str">
        <f t="shared" si="5"/>
        <v/>
      </c>
    </row>
    <row r="137" spans="21:23" x14ac:dyDescent="0.2">
      <c r="U137" s="15">
        <v>-1.6900000000000299</v>
      </c>
      <c r="V137" s="7">
        <f t="shared" si="4"/>
        <v>9.5656796163519159E-2</v>
      </c>
      <c r="W137" s="7" t="str">
        <f t="shared" si="5"/>
        <v/>
      </c>
    </row>
    <row r="138" spans="21:23" x14ac:dyDescent="0.2">
      <c r="U138" s="15">
        <v>-1.6800000000000299</v>
      </c>
      <c r="V138" s="7">
        <f t="shared" si="4"/>
        <v>9.7282269331462612E-2</v>
      </c>
      <c r="W138" s="7" t="str">
        <f t="shared" si="5"/>
        <v/>
      </c>
    </row>
    <row r="139" spans="21:23" x14ac:dyDescent="0.2">
      <c r="U139" s="15">
        <v>-1.6700000000000299</v>
      </c>
      <c r="V139" s="7">
        <f t="shared" si="4"/>
        <v>9.8925470736318771E-2</v>
      </c>
      <c r="W139" s="7" t="str">
        <f t="shared" si="5"/>
        <v/>
      </c>
    </row>
    <row r="140" spans="21:23" x14ac:dyDescent="0.2">
      <c r="U140" s="15">
        <v>-1.6600000000000299</v>
      </c>
      <c r="V140" s="7">
        <f t="shared" si="4"/>
        <v>0.10058636842768556</v>
      </c>
      <c r="W140" s="7" t="str">
        <f t="shared" si="5"/>
        <v/>
      </c>
    </row>
    <row r="141" spans="21:23" x14ac:dyDescent="0.2">
      <c r="U141" s="15">
        <v>-1.6500000000000301</v>
      </c>
      <c r="V141" s="7">
        <f t="shared" si="4"/>
        <v>0.10226492456397293</v>
      </c>
      <c r="W141" s="7" t="str">
        <f t="shared" si="5"/>
        <v/>
      </c>
    </row>
    <row r="142" spans="21:23" x14ac:dyDescent="0.2">
      <c r="U142" s="15">
        <v>-1.6400000000000301</v>
      </c>
      <c r="V142" s="7">
        <f t="shared" si="4"/>
        <v>0.10396109532875908</v>
      </c>
      <c r="W142" s="7" t="str">
        <f t="shared" si="5"/>
        <v/>
      </c>
    </row>
    <row r="143" spans="21:23" x14ac:dyDescent="0.2">
      <c r="U143" s="15">
        <v>-1.6300000000000301</v>
      </c>
      <c r="V143" s="7">
        <f t="shared" si="4"/>
        <v>0.10567483084875845</v>
      </c>
      <c r="W143" s="7" t="str">
        <f t="shared" si="5"/>
        <v/>
      </c>
    </row>
    <row r="144" spans="21:23" x14ac:dyDescent="0.2">
      <c r="U144" s="15">
        <v>-1.6200000000000301</v>
      </c>
      <c r="V144" s="7">
        <f t="shared" si="4"/>
        <v>0.10740607511347859</v>
      </c>
      <c r="W144" s="7" t="str">
        <f t="shared" si="5"/>
        <v/>
      </c>
    </row>
    <row r="145" spans="21:23" x14ac:dyDescent="0.2">
      <c r="U145" s="15">
        <v>-1.6100000000000301</v>
      </c>
      <c r="V145" s="7">
        <f t="shared" si="4"/>
        <v>0.10915476589664211</v>
      </c>
      <c r="W145" s="7" t="str">
        <f t="shared" si="5"/>
        <v/>
      </c>
    </row>
    <row r="146" spans="21:23" x14ac:dyDescent="0.2">
      <c r="U146" s="15">
        <v>-1.6000000000000301</v>
      </c>
      <c r="V146" s="7">
        <f t="shared" si="4"/>
        <v>0.11092083467945021</v>
      </c>
      <c r="W146" s="7" t="str">
        <f t="shared" si="5"/>
        <v/>
      </c>
    </row>
    <row r="147" spans="21:23" x14ac:dyDescent="0.2">
      <c r="U147" s="15">
        <v>-1.5900000000000301</v>
      </c>
      <c r="V147" s="7">
        <f t="shared" si="4"/>
        <v>0.11270420657576517</v>
      </c>
      <c r="W147" s="7" t="str">
        <f t="shared" si="5"/>
        <v/>
      </c>
    </row>
    <row r="148" spans="21:23" x14ac:dyDescent="0.2">
      <c r="U148" s="15">
        <v>-1.58000000000003</v>
      </c>
      <c r="V148" s="7">
        <f t="shared" si="4"/>
        <v>0.11450480025928694</v>
      </c>
      <c r="W148" s="7" t="str">
        <f t="shared" si="5"/>
        <v/>
      </c>
    </row>
    <row r="149" spans="21:23" x14ac:dyDescent="0.2">
      <c r="U149" s="15">
        <v>-1.57000000000003</v>
      </c>
      <c r="V149" s="7">
        <f t="shared" si="4"/>
        <v>0.11632252789280162</v>
      </c>
      <c r="W149" s="7" t="str">
        <f t="shared" si="5"/>
        <v/>
      </c>
    </row>
    <row r="150" spans="21:23" x14ac:dyDescent="0.2">
      <c r="U150" s="15">
        <v>-1.56000000000003</v>
      </c>
      <c r="V150" s="7">
        <f t="shared" si="4"/>
        <v>0.11815729505957673</v>
      </c>
      <c r="W150" s="7" t="str">
        <f t="shared" si="5"/>
        <v/>
      </c>
    </row>
    <row r="151" spans="21:23" x14ac:dyDescent="0.2">
      <c r="U151" s="15">
        <v>-1.55000000000003</v>
      </c>
      <c r="V151" s="7">
        <f t="shared" si="4"/>
        <v>0.12000900069698002</v>
      </c>
      <c r="W151" s="7" t="str">
        <f t="shared" si="5"/>
        <v/>
      </c>
    </row>
    <row r="152" spans="21:23" x14ac:dyDescent="0.2">
      <c r="U152" s="15">
        <v>-1.54000000000003</v>
      </c>
      <c r="V152" s="7">
        <f t="shared" si="4"/>
        <v>0.12187753703239615</v>
      </c>
      <c r="W152" s="7" t="str">
        <f t="shared" si="5"/>
        <v/>
      </c>
    </row>
    <row r="153" spans="21:23" x14ac:dyDescent="0.2">
      <c r="U153" s="15">
        <v>-1.53000000000003</v>
      </c>
      <c r="V153" s="7">
        <f t="shared" si="4"/>
        <v>0.12376278952151744</v>
      </c>
      <c r="W153" s="7" t="str">
        <f t="shared" si="5"/>
        <v/>
      </c>
    </row>
    <row r="154" spans="21:23" x14ac:dyDescent="0.2">
      <c r="U154" s="15">
        <v>-1.52000000000003</v>
      </c>
      <c r="V154" s="7">
        <f t="shared" si="4"/>
        <v>0.12566463678908243</v>
      </c>
      <c r="W154" s="7" t="str">
        <f t="shared" si="5"/>
        <v/>
      </c>
    </row>
    <row r="155" spans="21:23" x14ac:dyDescent="0.2">
      <c r="U155" s="15">
        <v>-1.51000000000003</v>
      </c>
      <c r="V155" s="7">
        <f t="shared" si="4"/>
        <v>0.12758295057213609</v>
      </c>
      <c r="W155" s="7" t="str">
        <f t="shared" si="5"/>
        <v/>
      </c>
    </row>
    <row r="156" spans="21:23" x14ac:dyDescent="0.2">
      <c r="U156" s="15">
        <v>-1.50000000000003</v>
      </c>
      <c r="V156" s="7">
        <f t="shared" si="4"/>
        <v>0.12951759566588594</v>
      </c>
      <c r="W156" s="7" t="str">
        <f t="shared" si="5"/>
        <v/>
      </c>
    </row>
    <row r="157" spans="21:23" x14ac:dyDescent="0.2">
      <c r="U157" s="15">
        <v>-1.49000000000003</v>
      </c>
      <c r="V157" s="7">
        <f t="shared" si="4"/>
        <v>0.13146842987222518</v>
      </c>
      <c r="W157" s="7" t="str">
        <f t="shared" si="5"/>
        <v/>
      </c>
    </row>
    <row r="158" spans="21:23" x14ac:dyDescent="0.2">
      <c r="U158" s="15">
        <v>-1.48000000000003</v>
      </c>
      <c r="V158" s="7">
        <f t="shared" si="4"/>
        <v>0.13343530395099637</v>
      </c>
      <c r="W158" s="7" t="str">
        <f t="shared" si="5"/>
        <v/>
      </c>
    </row>
    <row r="159" spans="21:23" x14ac:dyDescent="0.2">
      <c r="U159" s="15">
        <v>-1.4700000000000299</v>
      </c>
      <c r="V159" s="7">
        <f t="shared" si="4"/>
        <v>0.13541806157406533</v>
      </c>
      <c r="W159" s="7" t="str">
        <f t="shared" si="5"/>
        <v/>
      </c>
    </row>
    <row r="160" spans="21:23" x14ac:dyDescent="0.2">
      <c r="U160" s="15">
        <v>-1.4600000000000299</v>
      </c>
      <c r="V160" s="7">
        <f t="shared" si="4"/>
        <v>0.13741653928227573</v>
      </c>
      <c r="W160" s="7" t="str">
        <f t="shared" si="5"/>
        <v/>
      </c>
    </row>
    <row r="161" spans="21:23" x14ac:dyDescent="0.2">
      <c r="U161" s="15">
        <v>-1.4500000000000299</v>
      </c>
      <c r="V161" s="7">
        <f t="shared" si="4"/>
        <v>0.13943056644535423</v>
      </c>
      <c r="W161" s="7" t="str">
        <f t="shared" si="5"/>
        <v/>
      </c>
    </row>
    <row r="162" spans="21:23" x14ac:dyDescent="0.2">
      <c r="U162" s="15">
        <v>-1.4400000000000299</v>
      </c>
      <c r="V162" s="7">
        <f t="shared" si="4"/>
        <v>0.1414599652248327</v>
      </c>
      <c r="W162" s="7" t="str">
        <f t="shared" si="5"/>
        <v/>
      </c>
    </row>
    <row r="163" spans="21:23" x14ac:dyDescent="0.2">
      <c r="U163" s="15">
        <v>-1.4300000000000299</v>
      </c>
      <c r="V163" s="7">
        <f t="shared" si="4"/>
        <v>0.14350455054005629</v>
      </c>
      <c r="W163" s="7" t="str">
        <f t="shared" si="5"/>
        <v/>
      </c>
    </row>
    <row r="164" spans="21:23" x14ac:dyDescent="0.2">
      <c r="U164" s="15">
        <v>-1.4200000000000299</v>
      </c>
      <c r="V164" s="7">
        <f t="shared" si="4"/>
        <v>0.14556413003734142</v>
      </c>
      <c r="W164" s="7" t="str">
        <f t="shared" si="5"/>
        <v/>
      </c>
    </row>
    <row r="165" spans="21:23" x14ac:dyDescent="0.2">
      <c r="U165" s="15">
        <v>-1.4100000000000299</v>
      </c>
      <c r="V165" s="7">
        <f t="shared" si="4"/>
        <v>0.14763850406234949</v>
      </c>
      <c r="W165" s="7" t="str">
        <f t="shared" si="5"/>
        <v/>
      </c>
    </row>
    <row r="166" spans="21:23" x14ac:dyDescent="0.2">
      <c r="U166" s="15">
        <v>-1.4000000000000301</v>
      </c>
      <c r="V166" s="7">
        <f t="shared" si="4"/>
        <v>0.14972746563573855</v>
      </c>
      <c r="W166" s="7" t="str">
        <f t="shared" si="5"/>
        <v/>
      </c>
    </row>
    <row r="167" spans="21:23" x14ac:dyDescent="0.2">
      <c r="U167" s="15">
        <v>-1.3900000000000301</v>
      </c>
      <c r="V167" s="7">
        <f t="shared" si="4"/>
        <v>0.15183080043215533</v>
      </c>
      <c r="W167" s="7" t="str">
        <f t="shared" si="5"/>
        <v/>
      </c>
    </row>
    <row r="168" spans="21:23" x14ac:dyDescent="0.2">
      <c r="U168" s="15">
        <v>-1.3800000000000301</v>
      </c>
      <c r="V168" s="7">
        <f t="shared" si="4"/>
        <v>0.15394828676262731</v>
      </c>
      <c r="W168" s="7" t="str">
        <f t="shared" si="5"/>
        <v/>
      </c>
    </row>
    <row r="169" spans="21:23" x14ac:dyDescent="0.2">
      <c r="U169" s="15">
        <v>-1.3700000000000301</v>
      </c>
      <c r="V169" s="7">
        <f t="shared" si="4"/>
        <v>0.15607969556041443</v>
      </c>
      <c r="W169" s="7" t="str">
        <f t="shared" si="5"/>
        <v/>
      </c>
    </row>
    <row r="170" spans="21:23" x14ac:dyDescent="0.2">
      <c r="U170" s="15">
        <v>-1.3600000000000301</v>
      </c>
      <c r="V170" s="7">
        <f t="shared" si="4"/>
        <v>0.15822479037037657</v>
      </c>
      <c r="W170" s="7" t="str">
        <f t="shared" si="5"/>
        <v/>
      </c>
    </row>
    <row r="171" spans="21:23" x14ac:dyDescent="0.2">
      <c r="U171" s="15">
        <v>-1.3500000000000401</v>
      </c>
      <c r="V171" s="7">
        <f t="shared" si="4"/>
        <v>0.16038332734191094</v>
      </c>
      <c r="W171" s="7" t="str">
        <f t="shared" si="5"/>
        <v/>
      </c>
    </row>
    <row r="172" spans="21:23" x14ac:dyDescent="0.2">
      <c r="U172" s="15">
        <v>-1.34000000000004</v>
      </c>
      <c r="V172" s="7">
        <f t="shared" si="4"/>
        <v>0.16255505522552544</v>
      </c>
      <c r="W172" s="7" t="str">
        <f t="shared" si="5"/>
        <v/>
      </c>
    </row>
    <row r="173" spans="21:23" x14ac:dyDescent="0.2">
      <c r="U173" s="15">
        <v>-1.33000000000004</v>
      </c>
      <c r="V173" s="7">
        <f t="shared" si="4"/>
        <v>0.16473971537306806</v>
      </c>
      <c r="W173" s="7" t="str">
        <f t="shared" si="5"/>
        <v/>
      </c>
    </row>
    <row r="174" spans="21:23" x14ac:dyDescent="0.2">
      <c r="U174" s="15">
        <v>-1.32000000000004</v>
      </c>
      <c r="V174" s="7">
        <f t="shared" si="4"/>
        <v>0.16693704174170501</v>
      </c>
      <c r="W174" s="7" t="str">
        <f t="shared" si="5"/>
        <v/>
      </c>
    </row>
    <row r="175" spans="21:23" x14ac:dyDescent="0.2">
      <c r="U175" s="15">
        <v>-1.31000000000004</v>
      </c>
      <c r="V175" s="7">
        <f t="shared" si="4"/>
        <v>0.16914676090166356</v>
      </c>
      <c r="W175" s="7" t="str">
        <f t="shared" si="5"/>
        <v/>
      </c>
    </row>
    <row r="176" spans="21:23" x14ac:dyDescent="0.2">
      <c r="U176" s="15">
        <v>-1.30000000000004</v>
      </c>
      <c r="V176" s="7">
        <f t="shared" si="4"/>
        <v>0.17136859204779845</v>
      </c>
      <c r="W176" s="7" t="str">
        <f t="shared" si="5"/>
        <v/>
      </c>
    </row>
    <row r="177" spans="21:23" x14ac:dyDescent="0.2">
      <c r="U177" s="15">
        <v>-1.29000000000004</v>
      </c>
      <c r="V177" s="7">
        <f t="shared" si="4"/>
        <v>0.17360224701502402</v>
      </c>
      <c r="W177" s="7" t="str">
        <f t="shared" si="5"/>
        <v/>
      </c>
    </row>
    <row r="178" spans="21:23" x14ac:dyDescent="0.2">
      <c r="U178" s="15">
        <v>-1.28000000000004</v>
      </c>
      <c r="V178" s="7">
        <f t="shared" si="4"/>
        <v>0.17584743029765335</v>
      </c>
      <c r="W178" s="7" t="str">
        <f t="shared" si="5"/>
        <v/>
      </c>
    </row>
    <row r="179" spans="21:23" x14ac:dyDescent="0.2">
      <c r="U179" s="15">
        <v>-1.27000000000004</v>
      </c>
      <c r="V179" s="7">
        <f t="shared" si="4"/>
        <v>0.17810383907268457</v>
      </c>
      <c r="W179" s="7" t="str">
        <f t="shared" si="5"/>
        <v/>
      </c>
    </row>
    <row r="180" spans="21:23" x14ac:dyDescent="0.2">
      <c r="U180" s="15">
        <v>-1.26000000000004</v>
      </c>
      <c r="V180" s="7">
        <f t="shared" si="4"/>
        <v>0.18037116322707125</v>
      </c>
      <c r="W180" s="7" t="str">
        <f t="shared" si="5"/>
        <v/>
      </c>
    </row>
    <row r="181" spans="21:23" x14ac:dyDescent="0.2">
      <c r="U181" s="15">
        <v>-1.25000000000004</v>
      </c>
      <c r="V181" s="7">
        <f t="shared" si="4"/>
        <v>0.18264908538901278</v>
      </c>
      <c r="W181" s="7" t="str">
        <f t="shared" si="5"/>
        <v/>
      </c>
    </row>
    <row r="182" spans="21:23" x14ac:dyDescent="0.2">
      <c r="U182" s="15">
        <v>-1.24000000000004</v>
      </c>
      <c r="V182" s="7">
        <f t="shared" si="4"/>
        <v>0.18493728096329612</v>
      </c>
      <c r="W182" s="7" t="str">
        <f t="shared" si="5"/>
        <v/>
      </c>
    </row>
    <row r="183" spans="21:23" x14ac:dyDescent="0.2">
      <c r="U183" s="15">
        <v>-1.23000000000004</v>
      </c>
      <c r="V183" s="7">
        <f t="shared" si="4"/>
        <v>0.18723541817072034</v>
      </c>
      <c r="W183" s="7" t="str">
        <f t="shared" si="5"/>
        <v/>
      </c>
    </row>
    <row r="184" spans="21:23" x14ac:dyDescent="0.2">
      <c r="U184" s="15">
        <v>-1.2200000000000399</v>
      </c>
      <c r="V184" s="7">
        <f t="shared" si="4"/>
        <v>0.189543158091631</v>
      </c>
      <c r="W184" s="7" t="str">
        <f t="shared" si="5"/>
        <v/>
      </c>
    </row>
    <row r="185" spans="21:23" x14ac:dyDescent="0.2">
      <c r="U185" s="15">
        <v>-1.2100000000000399</v>
      </c>
      <c r="V185" s="7">
        <f t="shared" si="4"/>
        <v>0.19186015471359011</v>
      </c>
      <c r="W185" s="7" t="str">
        <f t="shared" si="5"/>
        <v/>
      </c>
    </row>
    <row r="186" spans="21:23" x14ac:dyDescent="0.2">
      <c r="U186" s="15">
        <v>-1.2000000000000399</v>
      </c>
      <c r="V186" s="7">
        <f t="shared" si="4"/>
        <v>0.19418605498320365</v>
      </c>
      <c r="W186" s="7" t="str">
        <f t="shared" si="5"/>
        <v/>
      </c>
    </row>
    <row r="187" spans="21:23" x14ac:dyDescent="0.2">
      <c r="U187" s="15">
        <v>-1.1900000000000399</v>
      </c>
      <c r="V187" s="7">
        <f t="shared" si="4"/>
        <v>0.19652049886212722</v>
      </c>
      <c r="W187" s="7" t="str">
        <f t="shared" si="5"/>
        <v/>
      </c>
    </row>
    <row r="188" spans="21:23" x14ac:dyDescent="0.2">
      <c r="U188" s="15">
        <v>-1.1800000000000399</v>
      </c>
      <c r="V188" s="7">
        <f t="shared" si="4"/>
        <v>0.19886311938726653</v>
      </c>
      <c r="W188" s="7" t="str">
        <f t="shared" si="5"/>
        <v/>
      </c>
    </row>
    <row r="189" spans="21:23" x14ac:dyDescent="0.2">
      <c r="U189" s="15">
        <v>-1.1700000000000399</v>
      </c>
      <c r="V189" s="7">
        <f t="shared" si="4"/>
        <v>0.20121354273518796</v>
      </c>
      <c r="W189" s="7" t="str">
        <f t="shared" si="5"/>
        <v/>
      </c>
    </row>
    <row r="190" spans="21:23" x14ac:dyDescent="0.2">
      <c r="U190" s="15">
        <v>-1.1600000000000401</v>
      </c>
      <c r="V190" s="7">
        <f t="shared" si="4"/>
        <v>0.20357138829074994</v>
      </c>
      <c r="W190" s="7" t="str">
        <f t="shared" si="5"/>
        <v/>
      </c>
    </row>
    <row r="191" spans="21:23" x14ac:dyDescent="0.2">
      <c r="U191" s="15">
        <v>-1.1500000000000401</v>
      </c>
      <c r="V191" s="7">
        <f t="shared" si="4"/>
        <v>0.20593626871996526</v>
      </c>
      <c r="W191" s="7" t="str">
        <f t="shared" si="5"/>
        <v/>
      </c>
    </row>
    <row r="192" spans="21:23" x14ac:dyDescent="0.2">
      <c r="U192" s="15">
        <v>-1.1400000000000401</v>
      </c>
      <c r="V192" s="7">
        <f t="shared" si="4"/>
        <v>0.20830779004709882</v>
      </c>
      <c r="W192" s="7" t="str">
        <f t="shared" si="5"/>
        <v/>
      </c>
    </row>
    <row r="193" spans="21:23" x14ac:dyDescent="0.2">
      <c r="U193" s="15">
        <v>-1.1300000000000401</v>
      </c>
      <c r="V193" s="7">
        <f t="shared" si="4"/>
        <v>0.21068555173600576</v>
      </c>
      <c r="W193" s="7" t="str">
        <f t="shared" si="5"/>
        <v/>
      </c>
    </row>
    <row r="194" spans="21:23" x14ac:dyDescent="0.2">
      <c r="U194" s="15">
        <v>-1.1200000000000401</v>
      </c>
      <c r="V194" s="7">
        <f t="shared" si="4"/>
        <v>0.21306914677570832</v>
      </c>
      <c r="W194" s="7" t="str">
        <f t="shared" si="5"/>
        <v/>
      </c>
    </row>
    <row r="195" spans="21:23" x14ac:dyDescent="0.2">
      <c r="U195" s="15">
        <v>-1.1100000000000401</v>
      </c>
      <c r="V195" s="7">
        <f t="shared" si="4"/>
        <v>0.21545816177021013</v>
      </c>
      <c r="W195" s="7" t="str">
        <f t="shared" si="5"/>
        <v/>
      </c>
    </row>
    <row r="196" spans="21:23" x14ac:dyDescent="0.2">
      <c r="U196" s="15">
        <v>-1.1000000000000401</v>
      </c>
      <c r="V196" s="7">
        <f t="shared" si="4"/>
        <v>0.21785217703254092</v>
      </c>
      <c r="W196" s="7" t="str">
        <f t="shared" si="5"/>
        <v/>
      </c>
    </row>
    <row r="197" spans="21:23" x14ac:dyDescent="0.2">
      <c r="U197" s="15">
        <v>-1.09000000000004</v>
      </c>
      <c r="V197" s="7">
        <f t="shared" si="4"/>
        <v>0.22025076668302368</v>
      </c>
      <c r="W197" s="7" t="str">
        <f t="shared" si="5"/>
        <v/>
      </c>
    </row>
    <row r="198" spans="21:23" x14ac:dyDescent="0.2">
      <c r="U198" s="15">
        <v>-1.08000000000004</v>
      </c>
      <c r="V198" s="7">
        <f t="shared" si="4"/>
        <v>0.22265349875175153</v>
      </c>
      <c r="W198" s="7" t="str">
        <f t="shared" si="5"/>
        <v/>
      </c>
    </row>
    <row r="199" spans="21:23" x14ac:dyDescent="0.2">
      <c r="U199" s="15">
        <v>-1.07000000000004</v>
      </c>
      <c r="V199" s="7">
        <f t="shared" ref="V199:V262" si="6">IF(U199&lt;$F$5,NORMDIST(U199,0,1,0),"")</f>
        <v>0.22505993528526</v>
      </c>
      <c r="W199" s="7" t="str">
        <f t="shared" ref="W199:W262" si="7">IF(U199&gt;=$F$5,NORMDIST(U199,0,1,0),"")</f>
        <v/>
      </c>
    </row>
    <row r="200" spans="21:23" x14ac:dyDescent="0.2">
      <c r="U200" s="15">
        <v>-1.06000000000004</v>
      </c>
      <c r="V200" s="7">
        <f t="shared" si="6"/>
        <v>0.22746963245737625</v>
      </c>
      <c r="W200" s="7" t="str">
        <f t="shared" si="7"/>
        <v/>
      </c>
    </row>
    <row r="201" spans="21:23" x14ac:dyDescent="0.2">
      <c r="U201" s="15">
        <v>-1.05000000000004</v>
      </c>
      <c r="V201" s="7">
        <f t="shared" si="6"/>
        <v>0.22988214068422338</v>
      </c>
      <c r="W201" s="7" t="str">
        <f t="shared" si="7"/>
        <v/>
      </c>
    </row>
    <row r="202" spans="21:23" x14ac:dyDescent="0.2">
      <c r="U202" s="15">
        <v>-1.04000000000004</v>
      </c>
      <c r="V202" s="7">
        <f t="shared" si="6"/>
        <v>0.23229700474335654</v>
      </c>
      <c r="W202" s="7" t="str">
        <f t="shared" si="7"/>
        <v/>
      </c>
    </row>
    <row r="203" spans="21:23" x14ac:dyDescent="0.2">
      <c r="U203" s="15">
        <v>-1.03000000000004</v>
      </c>
      <c r="V203" s="7">
        <f t="shared" si="6"/>
        <v>0.23471376389700213</v>
      </c>
      <c r="W203" s="7" t="str">
        <f t="shared" si="7"/>
        <v/>
      </c>
    </row>
    <row r="204" spans="21:23" x14ac:dyDescent="0.2">
      <c r="U204" s="15">
        <v>-1.02000000000004</v>
      </c>
      <c r="V204" s="7">
        <f t="shared" si="6"/>
        <v>0.23713195201936993</v>
      </c>
      <c r="W204" s="7" t="str">
        <f t="shared" si="7"/>
        <v/>
      </c>
    </row>
    <row r="205" spans="21:23" x14ac:dyDescent="0.2">
      <c r="U205" s="15">
        <v>-1.01000000000004</v>
      </c>
      <c r="V205" s="7">
        <f t="shared" si="6"/>
        <v>0.2395510977280037</v>
      </c>
      <c r="W205" s="7" t="str">
        <f t="shared" si="7"/>
        <v/>
      </c>
    </row>
    <row r="206" spans="21:23" x14ac:dyDescent="0.2">
      <c r="U206" s="15">
        <v>-1.00000000000004</v>
      </c>
      <c r="V206" s="7">
        <f t="shared" si="6"/>
        <v>0.24197072451913371</v>
      </c>
      <c r="W206" s="7" t="str">
        <f t="shared" si="7"/>
        <v/>
      </c>
    </row>
    <row r="207" spans="21:23" x14ac:dyDescent="0.2">
      <c r="U207" s="15">
        <v>-0.99000000000003996</v>
      </c>
      <c r="V207" s="7">
        <f t="shared" si="6"/>
        <v>0.24439035090698991</v>
      </c>
      <c r="W207" s="7" t="str">
        <f t="shared" si="7"/>
        <v/>
      </c>
    </row>
    <row r="208" spans="21:23" x14ac:dyDescent="0.2">
      <c r="U208" s="15">
        <v>-0.98000000000003995</v>
      </c>
      <c r="V208" s="7">
        <f t="shared" si="6"/>
        <v>0.24680949056703308</v>
      </c>
      <c r="W208" s="7" t="str">
        <f t="shared" si="7"/>
        <v/>
      </c>
    </row>
    <row r="209" spans="21:23" x14ac:dyDescent="0.2">
      <c r="U209" s="15">
        <v>-0.97000000000004005</v>
      </c>
      <c r="V209" s="7">
        <f t="shared" si="6"/>
        <v>0.24922765248305626</v>
      </c>
      <c r="W209" s="7" t="str">
        <f t="shared" si="7"/>
        <v/>
      </c>
    </row>
    <row r="210" spans="21:23" x14ac:dyDescent="0.2">
      <c r="U210" s="15">
        <v>-0.96000000000004004</v>
      </c>
      <c r="V210" s="7">
        <f t="shared" si="6"/>
        <v>0.25164434109810746</v>
      </c>
      <c r="W210" s="7" t="str">
        <f t="shared" si="7"/>
        <v/>
      </c>
    </row>
    <row r="211" spans="21:23" x14ac:dyDescent="0.2">
      <c r="U211" s="15">
        <v>-0.95000000000004003</v>
      </c>
      <c r="V211" s="7">
        <f t="shared" si="6"/>
        <v>0.25405905646917937</v>
      </c>
      <c r="W211" s="7" t="str">
        <f t="shared" si="7"/>
        <v/>
      </c>
    </row>
    <row r="212" spans="21:23" x14ac:dyDescent="0.2">
      <c r="U212" s="15">
        <v>-0.94000000000004003</v>
      </c>
      <c r="V212" s="7">
        <f t="shared" si="6"/>
        <v>0.25647129442561067</v>
      </c>
      <c r="W212" s="7" t="str">
        <f t="shared" si="7"/>
        <v/>
      </c>
    </row>
    <row r="213" spans="21:23" x14ac:dyDescent="0.2">
      <c r="U213" s="15">
        <v>-0.93000000000004002</v>
      </c>
      <c r="V213" s="7">
        <f t="shared" si="6"/>
        <v>0.25888054673113919</v>
      </c>
      <c r="W213" s="7" t="str">
        <f t="shared" si="7"/>
        <v/>
      </c>
    </row>
    <row r="214" spans="21:23" x14ac:dyDescent="0.2">
      <c r="U214" s="15">
        <v>-0.92000000000004001</v>
      </c>
      <c r="V214" s="7">
        <f t="shared" si="6"/>
        <v>0.26128630124954355</v>
      </c>
      <c r="W214" s="7" t="str">
        <f t="shared" si="7"/>
        <v/>
      </c>
    </row>
    <row r="215" spans="21:23" x14ac:dyDescent="0.2">
      <c r="U215" s="15">
        <v>-0.91000000000004</v>
      </c>
      <c r="V215" s="7">
        <f t="shared" si="6"/>
        <v>0.26368804211380859</v>
      </c>
      <c r="W215" s="7" t="str">
        <f t="shared" si="7"/>
        <v/>
      </c>
    </row>
    <row r="216" spans="21:23" x14ac:dyDescent="0.2">
      <c r="U216" s="15">
        <v>-0.90000000000003999</v>
      </c>
      <c r="V216" s="7">
        <f t="shared" si="6"/>
        <v>0.26608524989874527</v>
      </c>
      <c r="W216" s="7" t="str">
        <f t="shared" si="7"/>
        <v/>
      </c>
    </row>
    <row r="217" spans="21:23" x14ac:dyDescent="0.2">
      <c r="U217" s="15">
        <v>-0.89000000000003998</v>
      </c>
      <c r="V217" s="7">
        <f t="shared" si="6"/>
        <v>0.26847740179699281</v>
      </c>
      <c r="W217" s="7" t="str">
        <f t="shared" si="7"/>
        <v/>
      </c>
    </row>
    <row r="218" spans="21:23" x14ac:dyDescent="0.2">
      <c r="U218" s="15">
        <v>-0.88000000000004996</v>
      </c>
      <c r="V218" s="7">
        <f t="shared" si="6"/>
        <v>0.27086397179832616</v>
      </c>
      <c r="W218" s="7" t="str">
        <f t="shared" si="7"/>
        <v/>
      </c>
    </row>
    <row r="219" spans="21:23" x14ac:dyDescent="0.2">
      <c r="U219" s="15">
        <v>-0.87000000000004996</v>
      </c>
      <c r="V219" s="7">
        <f t="shared" si="6"/>
        <v>0.27324443087220435</v>
      </c>
      <c r="W219" s="7" t="str">
        <f t="shared" si="7"/>
        <v/>
      </c>
    </row>
    <row r="220" spans="21:23" x14ac:dyDescent="0.2">
      <c r="U220" s="15">
        <v>-0.86000000000004995</v>
      </c>
      <c r="V220" s="7">
        <f t="shared" si="6"/>
        <v>0.27561824715344485</v>
      </c>
      <c r="W220" s="7" t="str">
        <f t="shared" si="7"/>
        <v/>
      </c>
    </row>
    <row r="221" spans="21:23" x14ac:dyDescent="0.2">
      <c r="U221" s="15">
        <v>-0.85000000000005005</v>
      </c>
      <c r="V221" s="7">
        <f t="shared" si="6"/>
        <v>0.27798488613098465</v>
      </c>
      <c r="W221" s="7" t="str">
        <f t="shared" si="7"/>
        <v/>
      </c>
    </row>
    <row r="222" spans="21:23" x14ac:dyDescent="0.2">
      <c r="U222" s="15">
        <v>-0.84000000000005004</v>
      </c>
      <c r="V222" s="7">
        <f t="shared" si="6"/>
        <v>0.2803438108396088</v>
      </c>
      <c r="W222" s="7" t="str">
        <f t="shared" si="7"/>
        <v/>
      </c>
    </row>
    <row r="223" spans="21:23" x14ac:dyDescent="0.2">
      <c r="U223" s="15">
        <v>-0.83000000000005003</v>
      </c>
      <c r="V223" s="7">
        <f t="shared" si="6"/>
        <v>0.28269448205456849</v>
      </c>
      <c r="W223" s="7" t="str">
        <f t="shared" si="7"/>
        <v/>
      </c>
    </row>
    <row r="224" spans="21:23" x14ac:dyDescent="0.2">
      <c r="U224" s="15">
        <v>-0.82000000000005002</v>
      </c>
      <c r="V224" s="7">
        <f t="shared" si="6"/>
        <v>0.2850363584889955</v>
      </c>
      <c r="W224" s="7" t="str">
        <f t="shared" si="7"/>
        <v/>
      </c>
    </row>
    <row r="225" spans="21:23" x14ac:dyDescent="0.2">
      <c r="U225" s="15">
        <v>-0.81000000000005001</v>
      </c>
      <c r="V225" s="7">
        <f t="shared" si="6"/>
        <v>0.28736889699401669</v>
      </c>
      <c r="W225" s="7" t="str">
        <f t="shared" si="7"/>
        <v/>
      </c>
    </row>
    <row r="226" spans="21:23" x14ac:dyDescent="0.2">
      <c r="U226" s="15">
        <v>-0.80000000000005</v>
      </c>
      <c r="V226" s="7">
        <f t="shared" si="6"/>
        <v>0.28969155276147118</v>
      </c>
      <c r="W226" s="7" t="str">
        <f t="shared" si="7"/>
        <v/>
      </c>
    </row>
    <row r="227" spans="21:23" x14ac:dyDescent="0.2">
      <c r="U227" s="15">
        <v>-0.79000000000005</v>
      </c>
      <c r="V227" s="7">
        <f t="shared" si="6"/>
        <v>0.29200377952912993</v>
      </c>
      <c r="W227" s="7" t="str">
        <f t="shared" si="7"/>
        <v/>
      </c>
    </row>
    <row r="228" spans="21:23" x14ac:dyDescent="0.2">
      <c r="U228" s="15">
        <v>-0.78000000000004999</v>
      </c>
      <c r="V228" s="7">
        <f t="shared" si="6"/>
        <v>0.29430502978831369</v>
      </c>
      <c r="W228" s="7" t="str">
        <f t="shared" si="7"/>
        <v/>
      </c>
    </row>
    <row r="229" spans="21:23" x14ac:dyDescent="0.2">
      <c r="U229" s="15">
        <v>-0.77000000000004998</v>
      </c>
      <c r="V229" s="7">
        <f t="shared" si="6"/>
        <v>0.29659475499380433</v>
      </c>
      <c r="W229" s="7" t="str">
        <f t="shared" si="7"/>
        <v/>
      </c>
    </row>
    <row r="230" spans="21:23" x14ac:dyDescent="0.2">
      <c r="U230" s="15">
        <v>-0.76000000000004997</v>
      </c>
      <c r="V230" s="7">
        <f t="shared" si="6"/>
        <v>0.29887240577594143</v>
      </c>
      <c r="W230" s="7" t="str">
        <f t="shared" si="7"/>
        <v/>
      </c>
    </row>
    <row r="231" spans="21:23" x14ac:dyDescent="0.2">
      <c r="U231" s="15">
        <v>-0.75000000000004996</v>
      </c>
      <c r="V231" s="7">
        <f t="shared" si="6"/>
        <v>0.30113743215479316</v>
      </c>
      <c r="W231" s="7" t="str">
        <f t="shared" si="7"/>
        <v/>
      </c>
    </row>
    <row r="232" spans="21:23" x14ac:dyDescent="0.2">
      <c r="U232" s="15">
        <v>-0.74000000000004995</v>
      </c>
      <c r="V232" s="7">
        <f t="shared" si="6"/>
        <v>0.30338928375628893</v>
      </c>
      <c r="W232" s="7" t="str">
        <f t="shared" si="7"/>
        <v/>
      </c>
    </row>
    <row r="233" spans="21:23" x14ac:dyDescent="0.2">
      <c r="U233" s="15">
        <v>-0.73000000000005005</v>
      </c>
      <c r="V233" s="7">
        <f t="shared" si="6"/>
        <v>0.30562741003019872</v>
      </c>
      <c r="W233" s="7" t="str">
        <f t="shared" si="7"/>
        <v/>
      </c>
    </row>
    <row r="234" spans="21:23" x14ac:dyDescent="0.2">
      <c r="U234" s="15">
        <v>-0.72000000000005004</v>
      </c>
      <c r="V234" s="7">
        <f t="shared" si="6"/>
        <v>0.30785126046984185</v>
      </c>
      <c r="W234" s="7" t="str">
        <f t="shared" si="7"/>
        <v/>
      </c>
    </row>
    <row r="235" spans="21:23" x14ac:dyDescent="0.2">
      <c r="U235" s="15">
        <v>-0.71000000000005004</v>
      </c>
      <c r="V235" s="7">
        <f t="shared" si="6"/>
        <v>0.31006028483340514</v>
      </c>
      <c r="W235" s="7" t="str">
        <f t="shared" si="7"/>
        <v/>
      </c>
    </row>
    <row r="236" spans="21:23" x14ac:dyDescent="0.2">
      <c r="U236" s="15">
        <v>-0.70000000000005003</v>
      </c>
      <c r="V236" s="7">
        <f t="shared" si="6"/>
        <v>0.31225393336675034</v>
      </c>
      <c r="W236" s="7" t="str">
        <f t="shared" si="7"/>
        <v/>
      </c>
    </row>
    <row r="237" spans="21:23" x14ac:dyDescent="0.2">
      <c r="U237" s="15">
        <v>-0.69000000000005002</v>
      </c>
      <c r="V237" s="7">
        <f t="shared" si="6"/>
        <v>0.31443165702758646</v>
      </c>
      <c r="W237" s="7" t="str">
        <f t="shared" si="7"/>
        <v/>
      </c>
    </row>
    <row r="238" spans="21:23" x14ac:dyDescent="0.2">
      <c r="U238" s="15">
        <v>-0.68000000000005001</v>
      </c>
      <c r="V238" s="7">
        <f t="shared" si="6"/>
        <v>0.31659290771088205</v>
      </c>
      <c r="W238" s="7" t="str">
        <f t="shared" si="7"/>
        <v/>
      </c>
    </row>
    <row r="239" spans="21:23" x14ac:dyDescent="0.2">
      <c r="U239" s="15">
        <v>-0.67000000000005</v>
      </c>
      <c r="V239" s="7">
        <f t="shared" si="6"/>
        <v>0.31873713847539087</v>
      </c>
      <c r="W239" s="7" t="str">
        <f t="shared" si="7"/>
        <v/>
      </c>
    </row>
    <row r="240" spans="21:23" x14ac:dyDescent="0.2">
      <c r="U240" s="15">
        <v>-0.66000000000004999</v>
      </c>
      <c r="V240" s="7">
        <f t="shared" si="6"/>
        <v>0.32086380377116192</v>
      </c>
      <c r="W240" s="7" t="str">
        <f t="shared" si="7"/>
        <v/>
      </c>
    </row>
    <row r="241" spans="21:23" x14ac:dyDescent="0.2">
      <c r="U241" s="15">
        <v>-0.65000000000004998</v>
      </c>
      <c r="V241" s="7">
        <f t="shared" si="6"/>
        <v>0.32297235966790377</v>
      </c>
      <c r="W241" s="7" t="str">
        <f t="shared" si="7"/>
        <v/>
      </c>
    </row>
    <row r="242" spans="21:23" x14ac:dyDescent="0.2">
      <c r="U242" s="15">
        <v>-0.64000000000004997</v>
      </c>
      <c r="V242" s="7">
        <f t="shared" si="6"/>
        <v>0.32506226408407174</v>
      </c>
      <c r="W242" s="7" t="str">
        <f t="shared" si="7"/>
        <v/>
      </c>
    </row>
    <row r="243" spans="21:23" x14ac:dyDescent="0.2">
      <c r="U243" s="15">
        <v>-0.63000000000004996</v>
      </c>
      <c r="V243" s="7">
        <f t="shared" si="6"/>
        <v>0.32713297701654415</v>
      </c>
      <c r="W243" s="7" t="str">
        <f t="shared" si="7"/>
        <v/>
      </c>
    </row>
    <row r="244" spans="21:23" x14ac:dyDescent="0.2">
      <c r="U244" s="15">
        <v>-0.62000000000004996</v>
      </c>
      <c r="V244" s="7">
        <f t="shared" si="6"/>
        <v>0.32918396077075457</v>
      </c>
      <c r="W244" s="7" t="str">
        <f t="shared" si="7"/>
        <v/>
      </c>
    </row>
    <row r="245" spans="21:23" x14ac:dyDescent="0.2">
      <c r="U245" s="15">
        <v>-0.61000000000004995</v>
      </c>
      <c r="V245" s="7">
        <f t="shared" si="6"/>
        <v>0.33121468019114286</v>
      </c>
      <c r="W245" s="7" t="str">
        <f t="shared" si="7"/>
        <v/>
      </c>
    </row>
    <row r="246" spans="21:23" x14ac:dyDescent="0.2">
      <c r="U246" s="15">
        <v>-0.60000000000005005</v>
      </c>
      <c r="V246" s="7">
        <f t="shared" si="6"/>
        <v>0.33322460289178962</v>
      </c>
      <c r="W246" s="7" t="str">
        <f t="shared" si="7"/>
        <v/>
      </c>
    </row>
    <row r="247" spans="21:23" x14ac:dyDescent="0.2">
      <c r="U247" s="15">
        <v>-0.59000000000005004</v>
      </c>
      <c r="V247" s="7">
        <f t="shared" si="6"/>
        <v>0.33521319948709621</v>
      </c>
      <c r="W247" s="7" t="str">
        <f t="shared" si="7"/>
        <v/>
      </c>
    </row>
    <row r="248" spans="21:23" x14ac:dyDescent="0.2">
      <c r="U248" s="15">
        <v>-0.58000000000005003</v>
      </c>
      <c r="V248" s="7">
        <f t="shared" si="6"/>
        <v>0.33717994382237076</v>
      </c>
      <c r="W248" s="7" t="str">
        <f t="shared" si="7"/>
        <v/>
      </c>
    </row>
    <row r="249" spans="21:23" x14ac:dyDescent="0.2">
      <c r="U249" s="15">
        <v>-0.57000000000005002</v>
      </c>
      <c r="V249" s="7">
        <f t="shared" si="6"/>
        <v>0.33912431320418251</v>
      </c>
      <c r="W249" s="7" t="str">
        <f t="shared" si="7"/>
        <v/>
      </c>
    </row>
    <row r="250" spans="21:23" x14ac:dyDescent="0.2">
      <c r="U250" s="15">
        <v>-0.56000000000005001</v>
      </c>
      <c r="V250" s="7">
        <f t="shared" si="6"/>
        <v>0.34104578863034302</v>
      </c>
      <c r="W250" s="7" t="str">
        <f t="shared" si="7"/>
        <v/>
      </c>
    </row>
    <row r="251" spans="21:23" x14ac:dyDescent="0.2">
      <c r="U251" s="15">
        <v>-0.55000000000005</v>
      </c>
      <c r="V251" s="7">
        <f t="shared" si="6"/>
        <v>0.34294385501937447</v>
      </c>
      <c r="W251" s="7" t="str">
        <f t="shared" si="7"/>
        <v/>
      </c>
    </row>
    <row r="252" spans="21:23" x14ac:dyDescent="0.2">
      <c r="U252" s="15">
        <v>-0.54000000000005</v>
      </c>
      <c r="V252" s="7">
        <f t="shared" si="6"/>
        <v>0.34481800143932406</v>
      </c>
      <c r="W252" s="7" t="str">
        <f t="shared" si="7"/>
        <v/>
      </c>
    </row>
    <row r="253" spans="21:23" x14ac:dyDescent="0.2">
      <c r="U253" s="15">
        <v>-0.53000000000004999</v>
      </c>
      <c r="V253" s="7">
        <f t="shared" si="6"/>
        <v>0.34666772133578244</v>
      </c>
      <c r="W253" s="7" t="str">
        <f t="shared" si="7"/>
        <v/>
      </c>
    </row>
    <row r="254" spans="21:23" x14ac:dyDescent="0.2">
      <c r="U254" s="15">
        <v>-0.52000000000004998</v>
      </c>
      <c r="V254" s="7">
        <f t="shared" si="6"/>
        <v>0.34849251275896548</v>
      </c>
      <c r="W254" s="7" t="str">
        <f t="shared" si="7"/>
        <v/>
      </c>
    </row>
    <row r="255" spans="21:23" x14ac:dyDescent="0.2">
      <c r="U255" s="15">
        <v>-0.51000000000004997</v>
      </c>
      <c r="V255" s="7">
        <f t="shared" si="6"/>
        <v>0.35029187858971694</v>
      </c>
      <c r="W255" s="7" t="str">
        <f t="shared" si="7"/>
        <v/>
      </c>
    </row>
    <row r="256" spans="21:23" x14ac:dyDescent="0.2">
      <c r="U256" s="15">
        <v>-0.50000000000004996</v>
      </c>
      <c r="V256" s="7">
        <f t="shared" si="6"/>
        <v>0.3520653267642907</v>
      </c>
      <c r="W256" s="7" t="str">
        <f t="shared" si="7"/>
        <v/>
      </c>
    </row>
    <row r="257" spans="21:23" x14ac:dyDescent="0.2">
      <c r="U257" s="15">
        <v>-0.49000000000005001</v>
      </c>
      <c r="V257" s="7">
        <f t="shared" si="6"/>
        <v>0.35381237049777103</v>
      </c>
      <c r="W257" s="7" t="str">
        <f t="shared" si="7"/>
        <v/>
      </c>
    </row>
    <row r="258" spans="21:23" x14ac:dyDescent="0.2">
      <c r="U258" s="15">
        <v>-0.48000000000005</v>
      </c>
      <c r="V258" s="7">
        <f t="shared" si="6"/>
        <v>0.3555325285059886</v>
      </c>
      <c r="W258" s="7" t="str">
        <f t="shared" si="7"/>
        <v/>
      </c>
    </row>
    <row r="259" spans="21:23" x14ac:dyDescent="0.2">
      <c r="U259" s="15">
        <v>-0.47000000000004999</v>
      </c>
      <c r="V259" s="7">
        <f t="shared" si="6"/>
        <v>0.35722532522579242</v>
      </c>
      <c r="W259" s="7" t="str">
        <f t="shared" si="7"/>
        <v/>
      </c>
    </row>
    <row r="260" spans="21:23" x14ac:dyDescent="0.2">
      <c r="U260" s="15">
        <v>-0.46000000000004998</v>
      </c>
      <c r="V260" s="7">
        <f t="shared" si="6"/>
        <v>0.35889029103353637</v>
      </c>
      <c r="W260" s="7" t="str">
        <f t="shared" si="7"/>
        <v/>
      </c>
    </row>
    <row r="261" spans="21:23" x14ac:dyDescent="0.2">
      <c r="U261" s="15">
        <v>-0.45000000000005003</v>
      </c>
      <c r="V261" s="7">
        <f t="shared" si="6"/>
        <v>0.36052696246163984</v>
      </c>
      <c r="W261" s="7" t="str">
        <f t="shared" si="7"/>
        <v/>
      </c>
    </row>
    <row r="262" spans="21:23" x14ac:dyDescent="0.2">
      <c r="U262" s="15">
        <v>-0.44000000000005002</v>
      </c>
      <c r="V262" s="7">
        <f t="shared" si="6"/>
        <v>0.36213488241308428</v>
      </c>
      <c r="W262" s="7" t="str">
        <f t="shared" si="7"/>
        <v/>
      </c>
    </row>
    <row r="263" spans="21:23" x14ac:dyDescent="0.2">
      <c r="U263" s="15">
        <v>-0.43000000000005001</v>
      </c>
      <c r="V263" s="7">
        <f t="shared" ref="V263:V326" si="8">IF(U263&lt;$F$5,NORMDIST(U263,0,1,0),"")</f>
        <v>0.36371360037370559</v>
      </c>
      <c r="W263" s="7" t="str">
        <f t="shared" ref="W263:W326" si="9">IF(U263&gt;=$F$5,NORMDIST(U263,0,1,0),"")</f>
        <v/>
      </c>
    </row>
    <row r="264" spans="21:23" x14ac:dyDescent="0.2">
      <c r="U264" s="15">
        <v>-0.42000000000005</v>
      </c>
      <c r="V264" s="7">
        <f t="shared" si="8"/>
        <v>0.36526267262214623</v>
      </c>
      <c r="W264" s="7" t="str">
        <f t="shared" si="9"/>
        <v/>
      </c>
    </row>
    <row r="265" spans="21:23" x14ac:dyDescent="0.2">
      <c r="U265" s="15">
        <v>-0.41000000000005998</v>
      </c>
      <c r="V265" s="7">
        <f t="shared" si="8"/>
        <v>0.36678166243732707</v>
      </c>
      <c r="W265" s="7" t="str">
        <f t="shared" si="9"/>
        <v/>
      </c>
    </row>
    <row r="266" spans="21:23" x14ac:dyDescent="0.2">
      <c r="U266" s="15">
        <v>-0.40000000000005997</v>
      </c>
      <c r="V266" s="7">
        <f t="shared" si="8"/>
        <v>0.36827014030331451</v>
      </c>
      <c r="W266" s="7" t="str">
        <f t="shared" si="9"/>
        <v/>
      </c>
    </row>
    <row r="267" spans="21:23" x14ac:dyDescent="0.2">
      <c r="U267" s="15">
        <v>-0.39000000000006002</v>
      </c>
      <c r="V267" s="7">
        <f t="shared" si="8"/>
        <v>0.3697276841114237</v>
      </c>
      <c r="W267" s="7" t="str">
        <f t="shared" si="9"/>
        <v/>
      </c>
    </row>
    <row r="268" spans="21:23" x14ac:dyDescent="0.2">
      <c r="U268" s="15">
        <v>-0.38000000000006001</v>
      </c>
      <c r="V268" s="7">
        <f t="shared" si="8"/>
        <v>0.37115387935945754</v>
      </c>
      <c r="W268" s="7" t="str">
        <f t="shared" si="9"/>
        <v/>
      </c>
    </row>
    <row r="269" spans="21:23" x14ac:dyDescent="0.2">
      <c r="U269" s="15">
        <v>-0.37000000000006</v>
      </c>
      <c r="V269" s="7">
        <f t="shared" si="8"/>
        <v>0.37254831934792515</v>
      </c>
      <c r="W269" s="7" t="str">
        <f t="shared" si="9"/>
        <v/>
      </c>
    </row>
    <row r="270" spans="21:23" x14ac:dyDescent="0.2">
      <c r="U270" s="15">
        <v>-0.36000000000005999</v>
      </c>
      <c r="V270" s="7">
        <f t="shared" si="8"/>
        <v>0.37391060537312032</v>
      </c>
      <c r="W270" s="7" t="str">
        <f t="shared" si="9"/>
        <v/>
      </c>
    </row>
    <row r="271" spans="21:23" x14ac:dyDescent="0.2">
      <c r="U271" s="15">
        <v>-0.35000000000005999</v>
      </c>
      <c r="V271" s="7">
        <f t="shared" si="8"/>
        <v>0.37524034691693003</v>
      </c>
      <c r="W271" s="7" t="str">
        <f t="shared" si="9"/>
        <v/>
      </c>
    </row>
    <row r="272" spans="21:23" x14ac:dyDescent="0.2">
      <c r="U272" s="15">
        <v>-0.34000000000005998</v>
      </c>
      <c r="V272" s="7">
        <f t="shared" si="8"/>
        <v>0.37653716183324626</v>
      </c>
      <c r="W272" s="7" t="str">
        <f t="shared" si="9"/>
        <v/>
      </c>
    </row>
    <row r="273" spans="21:23" x14ac:dyDescent="0.2">
      <c r="U273" s="15">
        <v>-0.33000000000006002</v>
      </c>
      <c r="V273" s="7">
        <f t="shared" si="8"/>
        <v>0.37780067653085708</v>
      </c>
      <c r="W273" s="7" t="str">
        <f t="shared" si="9"/>
        <v/>
      </c>
    </row>
    <row r="274" spans="21:23" x14ac:dyDescent="0.2">
      <c r="U274" s="15">
        <v>-0.32000000000006001</v>
      </c>
      <c r="V274" s="7">
        <f t="shared" si="8"/>
        <v>0.37903052615269439</v>
      </c>
      <c r="W274" s="7" t="str">
        <f t="shared" si="9"/>
        <v/>
      </c>
    </row>
    <row r="275" spans="21:23" x14ac:dyDescent="0.2">
      <c r="U275" s="15">
        <v>-0.31000000000006001</v>
      </c>
      <c r="V275" s="7">
        <f t="shared" si="8"/>
        <v>0.38022635475131783</v>
      </c>
      <c r="W275" s="7" t="str">
        <f t="shared" si="9"/>
        <v/>
      </c>
    </row>
    <row r="276" spans="21:23" x14ac:dyDescent="0.2">
      <c r="U276" s="15">
        <v>-0.30000000000006</v>
      </c>
      <c r="V276" s="7">
        <f t="shared" si="8"/>
        <v>0.38138781546051725</v>
      </c>
      <c r="W276" s="7" t="str">
        <f t="shared" si="9"/>
        <v/>
      </c>
    </row>
    <row r="277" spans="21:23" x14ac:dyDescent="0.2">
      <c r="U277" s="15">
        <v>-0.29000000000005999</v>
      </c>
      <c r="V277" s="7">
        <f t="shared" si="8"/>
        <v>0.38251457066291739</v>
      </c>
      <c r="W277" s="7" t="str">
        <f t="shared" si="9"/>
        <v/>
      </c>
    </row>
    <row r="278" spans="21:23" x14ac:dyDescent="0.2">
      <c r="U278" s="15">
        <v>-0.28000000000005998</v>
      </c>
      <c r="V278" s="7">
        <f t="shared" si="8"/>
        <v>0.38360629215347208</v>
      </c>
      <c r="W278" s="7" t="str">
        <f t="shared" si="9"/>
        <v/>
      </c>
    </row>
    <row r="279" spans="21:23" x14ac:dyDescent="0.2">
      <c r="U279" s="15">
        <v>-0.27000000000006003</v>
      </c>
      <c r="V279" s="7">
        <f t="shared" si="8"/>
        <v>0.38466266129873655</v>
      </c>
      <c r="W279" s="7" t="str">
        <f t="shared" si="9"/>
        <v/>
      </c>
    </row>
    <row r="280" spans="21:23" x14ac:dyDescent="0.2">
      <c r="U280" s="15">
        <v>-0.26000000000006002</v>
      </c>
      <c r="V280" s="7">
        <f t="shared" si="8"/>
        <v>0.38568336919181007</v>
      </c>
      <c r="W280" s="7" t="str">
        <f t="shared" si="9"/>
        <v/>
      </c>
    </row>
    <row r="281" spans="21:23" x14ac:dyDescent="0.2">
      <c r="U281" s="15">
        <v>-0.25000000000006001</v>
      </c>
      <c r="V281" s="7">
        <f t="shared" si="8"/>
        <v>0.38666811680284346</v>
      </c>
      <c r="W281" s="7" t="str">
        <f t="shared" si="9"/>
        <v/>
      </c>
    </row>
    <row r="282" spans="21:23" x14ac:dyDescent="0.2">
      <c r="U282" s="15">
        <v>-0.24000000000006</v>
      </c>
      <c r="V282" s="7">
        <f t="shared" si="8"/>
        <v>0.38761661512500856</v>
      </c>
      <c r="W282" s="7" t="str">
        <f t="shared" si="9"/>
        <v/>
      </c>
    </row>
    <row r="283" spans="21:23" x14ac:dyDescent="0.2">
      <c r="U283" s="15">
        <v>-0.23000000000005999</v>
      </c>
      <c r="V283" s="7">
        <f t="shared" si="8"/>
        <v>0.38852858531583051</v>
      </c>
      <c r="W283" s="7" t="str">
        <f t="shared" si="9"/>
        <v/>
      </c>
    </row>
    <row r="284" spans="21:23" x14ac:dyDescent="0.2">
      <c r="U284" s="15">
        <v>-0.22000000000006001</v>
      </c>
      <c r="V284" s="7">
        <f t="shared" si="8"/>
        <v>0.38940375883378531</v>
      </c>
      <c r="W284" s="7" t="str">
        <f t="shared" si="9"/>
        <v/>
      </c>
    </row>
    <row r="285" spans="21:23" x14ac:dyDescent="0.2">
      <c r="U285" s="15">
        <v>-0.21000000000006</v>
      </c>
      <c r="V285" s="7">
        <f t="shared" si="8"/>
        <v>0.3902418775700694</v>
      </c>
      <c r="W285" s="7" t="str">
        <f t="shared" si="9"/>
        <v/>
      </c>
    </row>
    <row r="286" spans="21:23" x14ac:dyDescent="0.2">
      <c r="U286" s="15">
        <v>-0.20000000000005999</v>
      </c>
      <c r="V286" s="7">
        <f t="shared" si="8"/>
        <v>0.39104269397545122</v>
      </c>
      <c r="W286" s="7" t="str">
        <f t="shared" si="9"/>
        <v/>
      </c>
    </row>
    <row r="287" spans="21:23" x14ac:dyDescent="0.2">
      <c r="U287" s="15">
        <v>-0.19000000000006001</v>
      </c>
      <c r="V287" s="7">
        <f t="shared" si="8"/>
        <v>0.39180597118211663</v>
      </c>
      <c r="W287" s="7" t="str">
        <f t="shared" si="9"/>
        <v/>
      </c>
    </row>
    <row r="288" spans="21:23" x14ac:dyDescent="0.2">
      <c r="U288" s="15">
        <v>-0.18000000000006</v>
      </c>
      <c r="V288" s="7">
        <f t="shared" si="8"/>
        <v>0.39253148312042468</v>
      </c>
      <c r="W288" s="7" t="str">
        <f t="shared" si="9"/>
        <v/>
      </c>
    </row>
    <row r="289" spans="21:23" x14ac:dyDescent="0.2">
      <c r="U289" s="15">
        <v>-0.17000000000005999</v>
      </c>
      <c r="V289" s="7">
        <f t="shared" si="8"/>
        <v>0.39321901463049319</v>
      </c>
      <c r="W289" s="7" t="str">
        <f t="shared" si="9"/>
        <v/>
      </c>
    </row>
    <row r="290" spans="21:23" x14ac:dyDescent="0.2">
      <c r="U290" s="15">
        <v>-0.16000000000006001</v>
      </c>
      <c r="V290" s="7">
        <f t="shared" si="8"/>
        <v>0.39386836156853705</v>
      </c>
      <c r="W290" s="7" t="str">
        <f t="shared" si="9"/>
        <v/>
      </c>
    </row>
    <row r="291" spans="21:23" x14ac:dyDescent="0.2">
      <c r="U291" s="15">
        <v>-0.15000000000006</v>
      </c>
      <c r="V291" s="7">
        <f t="shared" si="8"/>
        <v>0.39447933090788534</v>
      </c>
      <c r="W291" s="7" t="str">
        <f t="shared" si="9"/>
        <v/>
      </c>
    </row>
    <row r="292" spans="21:23" x14ac:dyDescent="0.2">
      <c r="U292" s="15">
        <v>-0.14000000000005999</v>
      </c>
      <c r="V292" s="7">
        <f t="shared" si="8"/>
        <v>0.39505174083460792</v>
      </c>
      <c r="W292" s="7" t="str">
        <f t="shared" si="9"/>
        <v/>
      </c>
    </row>
    <row r="293" spans="21:23" x14ac:dyDescent="0.2">
      <c r="U293" s="15">
        <v>-0.13000000000006001</v>
      </c>
      <c r="V293" s="7">
        <f t="shared" si="8"/>
        <v>0.39558542083768428</v>
      </c>
      <c r="W293" s="7" t="str">
        <f t="shared" si="9"/>
        <v/>
      </c>
    </row>
    <row r="294" spans="21:23" x14ac:dyDescent="0.2">
      <c r="U294" s="15">
        <v>-0.12000000000006</v>
      </c>
      <c r="V294" s="7">
        <f t="shared" si="8"/>
        <v>0.39608021179365321</v>
      </c>
      <c r="W294" s="7" t="str">
        <f t="shared" si="9"/>
        <v/>
      </c>
    </row>
    <row r="295" spans="21:23" x14ac:dyDescent="0.2">
      <c r="U295" s="15">
        <v>-0.11000000000005999</v>
      </c>
      <c r="V295" s="7">
        <f t="shared" si="8"/>
        <v>0.39653596604568314</v>
      </c>
      <c r="W295" s="7" t="str">
        <f t="shared" si="9"/>
        <v/>
      </c>
    </row>
    <row r="296" spans="21:23" x14ac:dyDescent="0.2">
      <c r="U296" s="15">
        <v>-0.10000000000006</v>
      </c>
      <c r="V296" s="7">
        <f t="shared" si="8"/>
        <v>0.39695254747700942</v>
      </c>
      <c r="W296" s="7" t="str">
        <f t="shared" si="9"/>
        <v/>
      </c>
    </row>
    <row r="297" spans="21:23" x14ac:dyDescent="0.2">
      <c r="U297" s="15">
        <v>-9.0000000000059796E-2</v>
      </c>
      <c r="V297" s="7">
        <f t="shared" si="8"/>
        <v>0.39732983157868618</v>
      </c>
      <c r="W297" s="7" t="str">
        <f t="shared" si="9"/>
        <v/>
      </c>
    </row>
    <row r="298" spans="21:23" x14ac:dyDescent="0.2">
      <c r="U298" s="15">
        <v>-8.0000000000059995E-2</v>
      </c>
      <c r="V298" s="7">
        <f t="shared" si="8"/>
        <v>0.39766770551160696</v>
      </c>
      <c r="W298" s="7" t="str">
        <f t="shared" si="9"/>
        <v/>
      </c>
    </row>
    <row r="299" spans="21:23" x14ac:dyDescent="0.2">
      <c r="U299" s="15">
        <v>-7.0000000000059806E-2</v>
      </c>
      <c r="V299" s="7">
        <f t="shared" si="8"/>
        <v>0.39796606816274938</v>
      </c>
      <c r="W299" s="7" t="str">
        <f t="shared" si="9"/>
        <v/>
      </c>
    </row>
    <row r="300" spans="21:23" x14ac:dyDescent="0.2">
      <c r="U300" s="15">
        <v>-6.0000000000059998E-2</v>
      </c>
      <c r="V300" s="7">
        <f t="shared" si="8"/>
        <v>0.39822483019560545</v>
      </c>
      <c r="W300" s="7" t="str">
        <f t="shared" si="9"/>
        <v/>
      </c>
    </row>
    <row r="301" spans="21:23" x14ac:dyDescent="0.2">
      <c r="U301" s="15">
        <v>-5.0000000000060198E-2</v>
      </c>
      <c r="V301" s="7">
        <f t="shared" si="8"/>
        <v>0.39844391409476282</v>
      </c>
      <c r="W301" s="7" t="str">
        <f t="shared" si="9"/>
        <v/>
      </c>
    </row>
    <row r="302" spans="21:23" x14ac:dyDescent="0.2">
      <c r="U302" s="15">
        <v>-4.0000000000060001E-2</v>
      </c>
      <c r="V302" s="7">
        <f t="shared" si="8"/>
        <v>0.39862325420460404</v>
      </c>
      <c r="W302" s="7" t="str">
        <f t="shared" si="9"/>
        <v/>
      </c>
    </row>
    <row r="303" spans="21:23" x14ac:dyDescent="0.2">
      <c r="U303" s="15">
        <v>-3.0000000000060201E-2</v>
      </c>
      <c r="V303" s="7">
        <f t="shared" si="8"/>
        <v>0.39876279676209897</v>
      </c>
      <c r="W303" s="7" t="str">
        <f t="shared" si="9"/>
        <v/>
      </c>
    </row>
    <row r="304" spans="21:23" x14ac:dyDescent="0.2">
      <c r="U304" s="15">
        <v>-2.0000000000060001E-2</v>
      </c>
      <c r="V304" s="7">
        <f t="shared" si="8"/>
        <v>0.39886249992366563</v>
      </c>
      <c r="W304" s="7" t="str">
        <f t="shared" si="9"/>
        <v/>
      </c>
    </row>
    <row r="305" spans="21:23" x14ac:dyDescent="0.2">
      <c r="U305" s="15">
        <v>-1.00000000000602E-2</v>
      </c>
      <c r="V305" s="7">
        <f t="shared" si="8"/>
        <v>0.39892233378608194</v>
      </c>
      <c r="W305" s="7" t="str">
        <f t="shared" si="9"/>
        <v/>
      </c>
    </row>
    <row r="306" spans="21:23" x14ac:dyDescent="0.2">
      <c r="U306" s="15">
        <v>-5.9952043329758504E-14</v>
      </c>
      <c r="V306" s="7">
        <f t="shared" si="8"/>
        <v>0.3989422804014327</v>
      </c>
      <c r="W306" s="7" t="str">
        <f t="shared" si="9"/>
        <v/>
      </c>
    </row>
    <row r="307" spans="21:23" x14ac:dyDescent="0.2">
      <c r="U307" s="15">
        <v>9.9999999999398296E-3</v>
      </c>
      <c r="V307" s="7">
        <f t="shared" si="8"/>
        <v>0.39892233378608244</v>
      </c>
      <c r="W307" s="7" t="str">
        <f t="shared" si="9"/>
        <v/>
      </c>
    </row>
    <row r="308" spans="21:23" x14ac:dyDescent="0.2">
      <c r="U308" s="15">
        <v>1.99999999999401E-2</v>
      </c>
      <c r="V308" s="7">
        <f t="shared" si="8"/>
        <v>0.39886249992366662</v>
      </c>
      <c r="W308" s="7" t="str">
        <f t="shared" si="9"/>
        <v/>
      </c>
    </row>
    <row r="309" spans="21:23" x14ac:dyDescent="0.2">
      <c r="U309" s="15">
        <v>2.9999999999939901E-2</v>
      </c>
      <c r="V309" s="7">
        <f t="shared" si="8"/>
        <v>0.39876279676210041</v>
      </c>
      <c r="W309" s="7" t="str">
        <f t="shared" si="9"/>
        <v/>
      </c>
    </row>
    <row r="310" spans="21:23" x14ac:dyDescent="0.2">
      <c r="U310" s="15">
        <v>3.9999999999940097E-2</v>
      </c>
      <c r="V310" s="7">
        <f t="shared" si="8"/>
        <v>0.39862325420460598</v>
      </c>
      <c r="W310" s="7" t="str">
        <f t="shared" si="9"/>
        <v/>
      </c>
    </row>
    <row r="311" spans="21:23" x14ac:dyDescent="0.2">
      <c r="U311" s="15">
        <v>4.99999999999301E-2</v>
      </c>
      <c r="V311" s="7">
        <f t="shared" si="8"/>
        <v>0.39844391409476543</v>
      </c>
      <c r="W311" s="7" t="str">
        <f t="shared" si="9"/>
        <v/>
      </c>
    </row>
    <row r="312" spans="21:23" x14ac:dyDescent="0.2">
      <c r="U312" s="15">
        <v>5.9999999999929901E-2</v>
      </c>
      <c r="V312" s="7">
        <f t="shared" si="8"/>
        <v>0.39822483019560856</v>
      </c>
      <c r="W312" s="7" t="str">
        <f t="shared" si="9"/>
        <v/>
      </c>
    </row>
    <row r="313" spans="21:23" x14ac:dyDescent="0.2">
      <c r="U313" s="15">
        <v>6.9999999999930104E-2</v>
      </c>
      <c r="V313" s="7">
        <f t="shared" si="8"/>
        <v>0.39796606816275298</v>
      </c>
      <c r="W313" s="7" t="str">
        <f t="shared" si="9"/>
        <v/>
      </c>
    </row>
    <row r="314" spans="21:23" x14ac:dyDescent="0.2">
      <c r="U314" s="15">
        <v>7.9999999999929905E-2</v>
      </c>
      <c r="V314" s="7">
        <f t="shared" si="8"/>
        <v>0.39766770551161112</v>
      </c>
      <c r="W314" s="7" t="str">
        <f t="shared" si="9"/>
        <v/>
      </c>
    </row>
    <row r="315" spans="21:23" x14ac:dyDescent="0.2">
      <c r="U315" s="15">
        <v>8.9999999999930094E-2</v>
      </c>
      <c r="V315" s="7">
        <f t="shared" si="8"/>
        <v>0.39732983157869084</v>
      </c>
      <c r="W315" s="7" t="str">
        <f t="shared" si="9"/>
        <v/>
      </c>
    </row>
    <row r="316" spans="21:23" x14ac:dyDescent="0.2">
      <c r="U316" s="15">
        <v>9.9999999999929895E-2</v>
      </c>
      <c r="V316" s="7">
        <f t="shared" si="8"/>
        <v>0.39695254747701458</v>
      </c>
      <c r="W316" s="7" t="str">
        <f t="shared" si="9"/>
        <v/>
      </c>
    </row>
    <row r="317" spans="21:23" x14ac:dyDescent="0.2">
      <c r="U317" s="15">
        <v>0.10999999999993</v>
      </c>
      <c r="V317" s="7">
        <f t="shared" si="8"/>
        <v>0.3965359660456888</v>
      </c>
      <c r="W317" s="7" t="str">
        <f t="shared" si="9"/>
        <v/>
      </c>
    </row>
    <row r="318" spans="21:23" x14ac:dyDescent="0.2">
      <c r="U318" s="15">
        <v>0.11999999999993</v>
      </c>
      <c r="V318" s="7">
        <f t="shared" si="8"/>
        <v>0.39608021179365943</v>
      </c>
      <c r="W318" s="7" t="str">
        <f t="shared" si="9"/>
        <v/>
      </c>
    </row>
    <row r="319" spans="21:23" x14ac:dyDescent="0.2">
      <c r="U319" s="15">
        <v>0.12999999999993</v>
      </c>
      <c r="V319" s="7">
        <f t="shared" si="8"/>
        <v>0.39558542083769099</v>
      </c>
      <c r="W319" s="7" t="str">
        <f t="shared" si="9"/>
        <v/>
      </c>
    </row>
    <row r="320" spans="21:23" x14ac:dyDescent="0.2">
      <c r="U320" s="15">
        <v>0.13999999999993001</v>
      </c>
      <c r="V320" s="7">
        <f t="shared" si="8"/>
        <v>0.39505174083461508</v>
      </c>
      <c r="W320" s="7" t="str">
        <f t="shared" si="9"/>
        <v/>
      </c>
    </row>
    <row r="321" spans="21:23" x14ac:dyDescent="0.2">
      <c r="U321" s="15">
        <v>0.14999999999992999</v>
      </c>
      <c r="V321" s="7">
        <f t="shared" si="8"/>
        <v>0.39447933090789306</v>
      </c>
      <c r="W321" s="7" t="str">
        <f t="shared" si="9"/>
        <v/>
      </c>
    </row>
    <row r="322" spans="21:23" x14ac:dyDescent="0.2">
      <c r="U322" s="15">
        <v>0.15999999999993</v>
      </c>
      <c r="V322" s="7">
        <f t="shared" si="8"/>
        <v>0.39386836156854527</v>
      </c>
      <c r="W322" s="7" t="str">
        <f t="shared" si="9"/>
        <v/>
      </c>
    </row>
    <row r="323" spans="21:23" x14ac:dyDescent="0.2">
      <c r="U323" s="15">
        <v>0.16999999999993001</v>
      </c>
      <c r="V323" s="7">
        <f t="shared" si="8"/>
        <v>0.39321901463050191</v>
      </c>
      <c r="W323" s="7" t="str">
        <f t="shared" si="9"/>
        <v/>
      </c>
    </row>
    <row r="324" spans="21:23" x14ac:dyDescent="0.2">
      <c r="U324" s="15">
        <v>0.17999999999992999</v>
      </c>
      <c r="V324" s="7">
        <f t="shared" si="8"/>
        <v>0.39253148312043384</v>
      </c>
      <c r="W324" s="7" t="str">
        <f t="shared" si="9"/>
        <v/>
      </c>
    </row>
    <row r="325" spans="21:23" x14ac:dyDescent="0.2">
      <c r="U325" s="15">
        <v>0.18999999999993</v>
      </c>
      <c r="V325" s="7">
        <f t="shared" si="8"/>
        <v>0.39180597118212629</v>
      </c>
      <c r="W325" s="7" t="str">
        <f t="shared" si="9"/>
        <v/>
      </c>
    </row>
    <row r="326" spans="21:23" x14ac:dyDescent="0.2">
      <c r="U326" s="15">
        <v>0.19999999999993001</v>
      </c>
      <c r="V326" s="7">
        <f t="shared" si="8"/>
        <v>0.39104269397546138</v>
      </c>
      <c r="W326" s="7" t="str">
        <f t="shared" si="9"/>
        <v/>
      </c>
    </row>
    <row r="327" spans="21:23" x14ac:dyDescent="0.2">
      <c r="U327" s="15">
        <v>0.20999999999992999</v>
      </c>
      <c r="V327" s="7">
        <f t="shared" ref="V327:V390" si="10">IF(U327&lt;$F$5,NORMDIST(U327,0,1,0),"")</f>
        <v>0.39024187757008</v>
      </c>
      <c r="W327" s="7" t="str">
        <f t="shared" ref="W327:W390" si="11">IF(U327&gt;=$F$5,NORMDIST(U327,0,1,0),"")</f>
        <v/>
      </c>
    </row>
    <row r="328" spans="21:23" x14ac:dyDescent="0.2">
      <c r="U328" s="15">
        <v>0.21999999999993</v>
      </c>
      <c r="V328" s="7">
        <f t="shared" si="10"/>
        <v>0.38940375883379647</v>
      </c>
      <c r="W328" s="7" t="str">
        <f t="shared" si="11"/>
        <v/>
      </c>
    </row>
    <row r="329" spans="21:23" x14ac:dyDescent="0.2">
      <c r="U329" s="15">
        <v>0.22999999999993001</v>
      </c>
      <c r="V329" s="7">
        <f t="shared" si="10"/>
        <v>0.38852858531584217</v>
      </c>
      <c r="W329" s="7" t="str">
        <f t="shared" si="11"/>
        <v/>
      </c>
    </row>
    <row r="330" spans="21:23" x14ac:dyDescent="0.2">
      <c r="U330" s="15">
        <v>0.23999999999992999</v>
      </c>
      <c r="V330" s="7">
        <f t="shared" si="10"/>
        <v>0.38761661512502066</v>
      </c>
      <c r="W330" s="7" t="str">
        <f t="shared" si="11"/>
        <v/>
      </c>
    </row>
    <row r="331" spans="21:23" x14ac:dyDescent="0.2">
      <c r="U331" s="15">
        <v>0.24999999999993</v>
      </c>
      <c r="V331" s="7">
        <f t="shared" si="10"/>
        <v>0.38666811680285601</v>
      </c>
      <c r="W331" s="7" t="str">
        <f t="shared" si="11"/>
        <v/>
      </c>
    </row>
    <row r="332" spans="21:23" x14ac:dyDescent="0.2">
      <c r="U332" s="15">
        <v>0.25999999999993001</v>
      </c>
      <c r="V332" s="7">
        <f t="shared" si="10"/>
        <v>0.38568336919182311</v>
      </c>
      <c r="W332" s="7" t="str">
        <f t="shared" si="11"/>
        <v/>
      </c>
    </row>
    <row r="333" spans="21:23" x14ac:dyDescent="0.2">
      <c r="U333" s="15">
        <v>0.26999999999993002</v>
      </c>
      <c r="V333" s="7">
        <f t="shared" si="10"/>
        <v>0.3846626612987501</v>
      </c>
      <c r="W333" s="7" t="str">
        <f t="shared" si="11"/>
        <v/>
      </c>
    </row>
    <row r="334" spans="21:23" x14ac:dyDescent="0.2">
      <c r="U334" s="15">
        <v>0.27999999999993003</v>
      </c>
      <c r="V334" s="7">
        <f t="shared" si="10"/>
        <v>0.38360629215348602</v>
      </c>
      <c r="W334" s="7" t="str">
        <f t="shared" si="11"/>
        <v/>
      </c>
    </row>
    <row r="335" spans="21:23" x14ac:dyDescent="0.2">
      <c r="U335" s="15">
        <v>0.28999999999992998</v>
      </c>
      <c r="V335" s="7">
        <f t="shared" si="10"/>
        <v>0.38251457066293182</v>
      </c>
      <c r="W335" s="7" t="str">
        <f t="shared" si="11"/>
        <v/>
      </c>
    </row>
    <row r="336" spans="21:23" x14ac:dyDescent="0.2">
      <c r="U336" s="15">
        <v>0.29999999999992999</v>
      </c>
      <c r="V336" s="7">
        <f t="shared" si="10"/>
        <v>0.38138781546053208</v>
      </c>
      <c r="W336" s="7" t="str">
        <f t="shared" si="11"/>
        <v/>
      </c>
    </row>
    <row r="337" spans="21:23" x14ac:dyDescent="0.2">
      <c r="U337" s="15">
        <v>0.30999999999993</v>
      </c>
      <c r="V337" s="7">
        <f t="shared" si="10"/>
        <v>0.38022635475133315</v>
      </c>
      <c r="W337" s="7" t="str">
        <f t="shared" si="11"/>
        <v/>
      </c>
    </row>
    <row r="338" spans="21:23" x14ac:dyDescent="0.2">
      <c r="U338" s="15">
        <v>0.31999999999993001</v>
      </c>
      <c r="V338" s="7">
        <f t="shared" si="10"/>
        <v>0.37903052615271021</v>
      </c>
      <c r="W338" s="7" t="str">
        <f t="shared" si="11"/>
        <v/>
      </c>
    </row>
    <row r="339" spans="21:23" x14ac:dyDescent="0.2">
      <c r="U339" s="15">
        <v>0.32999999999993002</v>
      </c>
      <c r="V339" s="7">
        <f t="shared" si="10"/>
        <v>0.37780067653087329</v>
      </c>
      <c r="W339" s="7" t="str">
        <f t="shared" si="11"/>
        <v/>
      </c>
    </row>
    <row r="340" spans="21:23" x14ac:dyDescent="0.2">
      <c r="U340" s="15">
        <v>0.33999999999993002</v>
      </c>
      <c r="V340" s="7">
        <f t="shared" si="10"/>
        <v>0.37653716183326286</v>
      </c>
      <c r="W340" s="7" t="str">
        <f t="shared" si="11"/>
        <v/>
      </c>
    </row>
    <row r="341" spans="21:23" x14ac:dyDescent="0.2">
      <c r="U341" s="15">
        <v>0.34999999999992998</v>
      </c>
      <c r="V341" s="7">
        <f t="shared" si="10"/>
        <v>0.37524034691694708</v>
      </c>
      <c r="W341" s="7" t="str">
        <f t="shared" si="11"/>
        <v/>
      </c>
    </row>
    <row r="342" spans="21:23" x14ac:dyDescent="0.2">
      <c r="U342" s="15">
        <v>0.35999999999992999</v>
      </c>
      <c r="V342" s="7">
        <f t="shared" si="10"/>
        <v>0.37391060537313781</v>
      </c>
      <c r="W342" s="7" t="str">
        <f t="shared" si="11"/>
        <v/>
      </c>
    </row>
    <row r="343" spans="21:23" x14ac:dyDescent="0.2">
      <c r="U343" s="15">
        <v>0.36999999999993</v>
      </c>
      <c r="V343" s="7">
        <f t="shared" si="10"/>
        <v>0.37254831934794308</v>
      </c>
      <c r="W343" s="7" t="str">
        <f t="shared" si="11"/>
        <v/>
      </c>
    </row>
    <row r="344" spans="21:23" x14ac:dyDescent="0.2">
      <c r="U344" s="15">
        <v>0.37999999999993</v>
      </c>
      <c r="V344" s="7">
        <f t="shared" si="10"/>
        <v>0.37115387935947591</v>
      </c>
      <c r="W344" s="7" t="str">
        <f t="shared" si="11"/>
        <v/>
      </c>
    </row>
    <row r="345" spans="21:23" x14ac:dyDescent="0.2">
      <c r="U345" s="15">
        <v>0.38999999999993001</v>
      </c>
      <c r="V345" s="7">
        <f t="shared" si="10"/>
        <v>0.36972768411144247</v>
      </c>
      <c r="W345" s="7" t="str">
        <f t="shared" si="11"/>
        <v/>
      </c>
    </row>
    <row r="346" spans="21:23" x14ac:dyDescent="0.2">
      <c r="U346" s="15">
        <v>0.39999999999993002</v>
      </c>
      <c r="V346" s="7">
        <f t="shared" si="10"/>
        <v>0.36827014030333366</v>
      </c>
      <c r="W346" s="7" t="str">
        <f t="shared" si="11"/>
        <v/>
      </c>
    </row>
    <row r="347" spans="21:23" x14ac:dyDescent="0.2">
      <c r="U347" s="15">
        <v>0.40999999999992998</v>
      </c>
      <c r="V347" s="7">
        <f t="shared" si="10"/>
        <v>0.36678166243734667</v>
      </c>
      <c r="W347" s="7" t="str">
        <f t="shared" si="11"/>
        <v/>
      </c>
    </row>
    <row r="348" spans="21:23" x14ac:dyDescent="0.2">
      <c r="U348" s="15">
        <v>0.41999999999992998</v>
      </c>
      <c r="V348" s="7">
        <f t="shared" si="10"/>
        <v>0.36526267262216461</v>
      </c>
      <c r="W348" s="7" t="str">
        <f t="shared" si="11"/>
        <v/>
      </c>
    </row>
    <row r="349" spans="21:23" x14ac:dyDescent="0.2">
      <c r="U349" s="15">
        <v>0.42999999999992999</v>
      </c>
      <c r="V349" s="7">
        <f t="shared" si="10"/>
        <v>0.36371360037372436</v>
      </c>
      <c r="W349" s="7" t="str">
        <f t="shared" si="11"/>
        <v/>
      </c>
    </row>
    <row r="350" spans="21:23" x14ac:dyDescent="0.2">
      <c r="U350" s="15">
        <v>0.43999999999993</v>
      </c>
      <c r="V350" s="7">
        <f t="shared" si="10"/>
        <v>0.36213488241310338</v>
      </c>
      <c r="W350" s="7" t="str">
        <f t="shared" si="11"/>
        <v/>
      </c>
    </row>
    <row r="351" spans="21:23" x14ac:dyDescent="0.2">
      <c r="U351" s="15">
        <v>0.44999999999993001</v>
      </c>
      <c r="V351" s="7">
        <f t="shared" si="10"/>
        <v>0.36052696246165933</v>
      </c>
      <c r="W351" s="7" t="str">
        <f t="shared" si="11"/>
        <v/>
      </c>
    </row>
    <row r="352" spans="21:23" x14ac:dyDescent="0.2">
      <c r="U352" s="15">
        <v>0.45999999999993002</v>
      </c>
      <c r="V352" s="7">
        <f t="shared" si="10"/>
        <v>0.35889029103355619</v>
      </c>
      <c r="W352" s="7" t="str">
        <f t="shared" si="11"/>
        <v/>
      </c>
    </row>
    <row r="353" spans="21:23" x14ac:dyDescent="0.2">
      <c r="U353" s="15">
        <v>0.46999999999992997</v>
      </c>
      <c r="V353" s="7">
        <f t="shared" si="10"/>
        <v>0.35722532522581257</v>
      </c>
      <c r="W353" s="7" t="str">
        <f t="shared" si="11"/>
        <v/>
      </c>
    </row>
    <row r="354" spans="21:23" x14ac:dyDescent="0.2">
      <c r="U354" s="15">
        <v>0.47999999999992998</v>
      </c>
      <c r="V354" s="7">
        <f t="shared" si="10"/>
        <v>0.35553252850600903</v>
      </c>
      <c r="W354" s="7" t="str">
        <f t="shared" si="11"/>
        <v/>
      </c>
    </row>
    <row r="355" spans="21:23" x14ac:dyDescent="0.2">
      <c r="U355" s="15">
        <v>0.48999999999992999</v>
      </c>
      <c r="V355" s="7">
        <f t="shared" si="10"/>
        <v>0.35381237049779185</v>
      </c>
      <c r="W355" s="7" t="str">
        <f t="shared" si="11"/>
        <v/>
      </c>
    </row>
    <row r="356" spans="21:23" x14ac:dyDescent="0.2">
      <c r="U356" s="15">
        <v>0.49999999999993</v>
      </c>
      <c r="V356" s="7">
        <f t="shared" si="10"/>
        <v>0.35206532676431185</v>
      </c>
      <c r="W356" s="7" t="str">
        <f t="shared" si="11"/>
        <v/>
      </c>
    </row>
    <row r="357" spans="21:23" x14ac:dyDescent="0.2">
      <c r="U357" s="15">
        <v>0.50999999999992995</v>
      </c>
      <c r="V357" s="7">
        <f t="shared" si="10"/>
        <v>0.35029187858973837</v>
      </c>
      <c r="W357" s="7" t="str">
        <f t="shared" si="11"/>
        <v/>
      </c>
    </row>
    <row r="358" spans="21:23" x14ac:dyDescent="0.2">
      <c r="U358" s="15">
        <v>0.51999999999991997</v>
      </c>
      <c r="V358" s="7">
        <f t="shared" si="10"/>
        <v>0.34849251275898901</v>
      </c>
      <c r="W358" s="7" t="str">
        <f t="shared" si="11"/>
        <v/>
      </c>
    </row>
    <row r="359" spans="21:23" x14ac:dyDescent="0.2">
      <c r="U359" s="15">
        <v>0.52999999999991998</v>
      </c>
      <c r="V359" s="7">
        <f t="shared" si="10"/>
        <v>0.34666772133580631</v>
      </c>
      <c r="W359" s="7" t="str">
        <f t="shared" si="11"/>
        <v/>
      </c>
    </row>
    <row r="360" spans="21:23" x14ac:dyDescent="0.2">
      <c r="U360" s="15">
        <v>0.53999999999991999</v>
      </c>
      <c r="V360" s="7">
        <f t="shared" si="10"/>
        <v>0.34481800143934827</v>
      </c>
      <c r="W360" s="7" t="str">
        <f t="shared" si="11"/>
        <v/>
      </c>
    </row>
    <row r="361" spans="21:23" x14ac:dyDescent="0.2">
      <c r="U361" s="15">
        <v>0.54999999999992</v>
      </c>
      <c r="V361" s="7">
        <f t="shared" si="10"/>
        <v>0.342943855019399</v>
      </c>
      <c r="W361" s="7" t="str">
        <f t="shared" si="11"/>
        <v/>
      </c>
    </row>
    <row r="362" spans="21:23" x14ac:dyDescent="0.2">
      <c r="U362" s="15">
        <v>0.55999999999992001</v>
      </c>
      <c r="V362" s="7">
        <f t="shared" si="10"/>
        <v>0.34104578863036783</v>
      </c>
      <c r="W362" s="7" t="str">
        <f t="shared" si="11"/>
        <v/>
      </c>
    </row>
    <row r="363" spans="21:23" x14ac:dyDescent="0.2">
      <c r="U363" s="15">
        <v>0.56999999999992002</v>
      </c>
      <c r="V363" s="7">
        <f t="shared" si="10"/>
        <v>0.33912431320420766</v>
      </c>
      <c r="W363" s="7" t="str">
        <f t="shared" si="11"/>
        <v/>
      </c>
    </row>
    <row r="364" spans="21:23" x14ac:dyDescent="0.2">
      <c r="U364" s="15">
        <v>0.57999999999992002</v>
      </c>
      <c r="V364" s="7">
        <f t="shared" si="10"/>
        <v>0.33717994382239619</v>
      </c>
      <c r="W364" s="7" t="str">
        <f t="shared" si="11"/>
        <v/>
      </c>
    </row>
    <row r="365" spans="21:23" x14ac:dyDescent="0.2">
      <c r="U365" s="15">
        <v>0.58999999999992003</v>
      </c>
      <c r="V365" s="7">
        <f t="shared" si="10"/>
        <v>0.33521319948712192</v>
      </c>
      <c r="W365" s="7" t="str">
        <f t="shared" si="11"/>
        <v/>
      </c>
    </row>
    <row r="366" spans="21:23" x14ac:dyDescent="0.2">
      <c r="U366" s="15">
        <v>0.59999999999992004</v>
      </c>
      <c r="V366" s="7">
        <f t="shared" si="10"/>
        <v>0.33322460289181566</v>
      </c>
      <c r="W366" s="7" t="str">
        <f t="shared" si="11"/>
        <v/>
      </c>
    </row>
    <row r="367" spans="21:23" x14ac:dyDescent="0.2">
      <c r="U367" s="15">
        <v>0.60999999999992005</v>
      </c>
      <c r="V367" s="7">
        <f t="shared" si="10"/>
        <v>0.33121468019116912</v>
      </c>
      <c r="W367" s="7" t="str">
        <f t="shared" si="11"/>
        <v/>
      </c>
    </row>
    <row r="368" spans="21:23" x14ac:dyDescent="0.2">
      <c r="U368" s="15">
        <v>0.61999999999991995</v>
      </c>
      <c r="V368" s="7">
        <f t="shared" si="10"/>
        <v>0.3291839607707811</v>
      </c>
      <c r="W368" s="7" t="str">
        <f t="shared" si="11"/>
        <v/>
      </c>
    </row>
    <row r="369" spans="21:23" x14ac:dyDescent="0.2">
      <c r="U369" s="15">
        <v>0.62999999999991996</v>
      </c>
      <c r="V369" s="7">
        <f t="shared" si="10"/>
        <v>0.32713297701657096</v>
      </c>
      <c r="W369" s="7" t="str">
        <f t="shared" si="11"/>
        <v/>
      </c>
    </row>
    <row r="370" spans="21:23" x14ac:dyDescent="0.2">
      <c r="U370" s="15">
        <v>0.63999999999991997</v>
      </c>
      <c r="V370" s="7">
        <f t="shared" si="10"/>
        <v>0.32506226408409883</v>
      </c>
      <c r="W370" s="7" t="str">
        <f t="shared" si="11"/>
        <v/>
      </c>
    </row>
    <row r="371" spans="21:23" x14ac:dyDescent="0.2">
      <c r="U371" s="15">
        <v>0.64999999999991998</v>
      </c>
      <c r="V371" s="7">
        <f t="shared" si="10"/>
        <v>0.32297235966793109</v>
      </c>
      <c r="W371" s="7" t="str">
        <f t="shared" si="11"/>
        <v/>
      </c>
    </row>
    <row r="372" spans="21:23" x14ac:dyDescent="0.2">
      <c r="U372" s="15">
        <v>0.65999999999991998</v>
      </c>
      <c r="V372" s="7">
        <f t="shared" si="10"/>
        <v>0.32086380377118945</v>
      </c>
      <c r="W372" s="7" t="str">
        <f t="shared" si="11"/>
        <v/>
      </c>
    </row>
    <row r="373" spans="21:23" x14ac:dyDescent="0.2">
      <c r="U373" s="15">
        <v>0.66999999999991999</v>
      </c>
      <c r="V373" s="7">
        <f t="shared" si="10"/>
        <v>0.31873713847541868</v>
      </c>
      <c r="W373" s="7" t="str">
        <f t="shared" si="11"/>
        <v/>
      </c>
    </row>
    <row r="374" spans="21:23" x14ac:dyDescent="0.2">
      <c r="U374" s="15">
        <v>0.67999999999992</v>
      </c>
      <c r="V374" s="7">
        <f t="shared" si="10"/>
        <v>0.31659290771091003</v>
      </c>
      <c r="W374" s="7" t="str">
        <f t="shared" si="11"/>
        <v/>
      </c>
    </row>
    <row r="375" spans="21:23" x14ac:dyDescent="0.2">
      <c r="U375" s="15">
        <v>0.68999999999992001</v>
      </c>
      <c r="V375" s="7">
        <f t="shared" si="10"/>
        <v>0.31443165702761466</v>
      </c>
      <c r="W375" s="7" t="str">
        <f t="shared" si="11"/>
        <v/>
      </c>
    </row>
    <row r="376" spans="21:23" x14ac:dyDescent="0.2">
      <c r="U376" s="15">
        <v>0.69999999999992002</v>
      </c>
      <c r="V376" s="7">
        <f t="shared" si="10"/>
        <v>0.31225393336677876</v>
      </c>
      <c r="W376" s="7" t="str">
        <f t="shared" si="11"/>
        <v/>
      </c>
    </row>
    <row r="377" spans="21:23" x14ac:dyDescent="0.2">
      <c r="U377" s="15">
        <v>0.70999999999992003</v>
      </c>
      <c r="V377" s="7">
        <f t="shared" si="10"/>
        <v>0.31006028483343373</v>
      </c>
      <c r="W377" s="7" t="str">
        <f t="shared" si="11"/>
        <v/>
      </c>
    </row>
    <row r="378" spans="21:23" x14ac:dyDescent="0.2">
      <c r="U378" s="15">
        <v>0.71999999999992004</v>
      </c>
      <c r="V378" s="7">
        <f t="shared" si="10"/>
        <v>0.30785126046987066</v>
      </c>
      <c r="W378" s="7" t="str">
        <f t="shared" si="11"/>
        <v/>
      </c>
    </row>
    <row r="379" spans="21:23" x14ac:dyDescent="0.2">
      <c r="U379" s="15">
        <v>0.72999999999992005</v>
      </c>
      <c r="V379" s="7">
        <f t="shared" si="10"/>
        <v>0.30562741003022775</v>
      </c>
      <c r="W379" s="7" t="str">
        <f t="shared" si="11"/>
        <v/>
      </c>
    </row>
    <row r="380" spans="21:23" x14ac:dyDescent="0.2">
      <c r="U380" s="15">
        <v>0.73999999999992006</v>
      </c>
      <c r="V380" s="7">
        <f t="shared" si="10"/>
        <v>0.30338928375631807</v>
      </c>
      <c r="W380" s="7" t="str">
        <f t="shared" si="11"/>
        <v/>
      </c>
    </row>
    <row r="381" spans="21:23" x14ac:dyDescent="0.2">
      <c r="U381" s="15">
        <v>0.74999999999991995</v>
      </c>
      <c r="V381" s="7">
        <f t="shared" si="10"/>
        <v>0.30113743215482247</v>
      </c>
      <c r="W381" s="7" t="str">
        <f t="shared" si="11"/>
        <v/>
      </c>
    </row>
    <row r="382" spans="21:23" x14ac:dyDescent="0.2">
      <c r="U382" s="15">
        <v>0.75999999999991996</v>
      </c>
      <c r="V382" s="7">
        <f t="shared" si="10"/>
        <v>0.29887240577597096</v>
      </c>
      <c r="W382" s="7" t="str">
        <f t="shared" si="11"/>
        <v/>
      </c>
    </row>
    <row r="383" spans="21:23" x14ac:dyDescent="0.2">
      <c r="U383" s="15">
        <v>0.76999999999991997</v>
      </c>
      <c r="V383" s="7">
        <f t="shared" si="10"/>
        <v>0.29659475499383403</v>
      </c>
      <c r="W383" s="7" t="str">
        <f t="shared" si="11"/>
        <v/>
      </c>
    </row>
    <row r="384" spans="21:23" x14ac:dyDescent="0.2">
      <c r="U384" s="15">
        <v>0.77999999999991998</v>
      </c>
      <c r="V384" s="7">
        <f t="shared" si="10"/>
        <v>0.2943050297883435</v>
      </c>
      <c r="W384" s="7" t="str">
        <f t="shared" si="11"/>
        <v/>
      </c>
    </row>
    <row r="385" spans="21:23" x14ac:dyDescent="0.2">
      <c r="U385" s="15">
        <v>0.78999999999991999</v>
      </c>
      <c r="V385" s="7">
        <f t="shared" si="10"/>
        <v>0.29200377952915996</v>
      </c>
      <c r="W385" s="7" t="str">
        <f t="shared" si="11"/>
        <v/>
      </c>
    </row>
    <row r="386" spans="21:23" x14ac:dyDescent="0.2">
      <c r="U386" s="15">
        <v>0.79999999999992</v>
      </c>
      <c r="V386" s="7">
        <f t="shared" si="10"/>
        <v>0.28969155276150127</v>
      </c>
      <c r="W386" s="7" t="str">
        <f t="shared" si="11"/>
        <v/>
      </c>
    </row>
    <row r="387" spans="21:23" x14ac:dyDescent="0.2">
      <c r="U387" s="15">
        <v>0.80999999999992001</v>
      </c>
      <c r="V387" s="7">
        <f t="shared" si="10"/>
        <v>0.28736889699404694</v>
      </c>
      <c r="W387" s="7" t="str">
        <f t="shared" si="11"/>
        <v/>
      </c>
    </row>
    <row r="388" spans="21:23" x14ac:dyDescent="0.2">
      <c r="U388" s="15">
        <v>0.81999999999992002</v>
      </c>
      <c r="V388" s="7">
        <f t="shared" si="10"/>
        <v>0.28503635848902592</v>
      </c>
      <c r="W388" s="7" t="str">
        <f t="shared" si="11"/>
        <v/>
      </c>
    </row>
    <row r="389" spans="21:23" x14ac:dyDescent="0.2">
      <c r="U389" s="15">
        <v>0.82999999999992002</v>
      </c>
      <c r="V389" s="7">
        <f t="shared" si="10"/>
        <v>0.28269448205459902</v>
      </c>
      <c r="W389" s="7" t="str">
        <f t="shared" si="11"/>
        <v/>
      </c>
    </row>
    <row r="390" spans="21:23" x14ac:dyDescent="0.2">
      <c r="U390" s="15">
        <v>0.83999999999992003</v>
      </c>
      <c r="V390" s="7">
        <f t="shared" si="10"/>
        <v>0.28034381083963938</v>
      </c>
      <c r="W390" s="7" t="str">
        <f t="shared" si="11"/>
        <v/>
      </c>
    </row>
    <row r="391" spans="21:23" x14ac:dyDescent="0.2">
      <c r="U391" s="15">
        <v>0.84999999999992004</v>
      </c>
      <c r="V391" s="7">
        <f t="shared" ref="V391:V454" si="12">IF(U391&lt;$F$5,NORMDIST(U391,0,1,0),"")</f>
        <v>0.27798488613101535</v>
      </c>
      <c r="W391" s="7" t="str">
        <f t="shared" ref="W391:W454" si="13">IF(U391&gt;=$F$5,NORMDIST(U391,0,1,0),"")</f>
        <v/>
      </c>
    </row>
    <row r="392" spans="21:23" x14ac:dyDescent="0.2">
      <c r="U392" s="15">
        <v>0.85999999999992005</v>
      </c>
      <c r="V392" s="7">
        <f t="shared" si="12"/>
        <v>0.27561824715347566</v>
      </c>
      <c r="W392" s="7" t="str">
        <f t="shared" si="13"/>
        <v/>
      </c>
    </row>
    <row r="393" spans="21:23" x14ac:dyDescent="0.2">
      <c r="U393" s="15">
        <v>0.86999999999991995</v>
      </c>
      <c r="V393" s="7">
        <f t="shared" si="12"/>
        <v>0.27324443087223527</v>
      </c>
      <c r="W393" s="7" t="str">
        <f t="shared" si="13"/>
        <v/>
      </c>
    </row>
    <row r="394" spans="21:23" x14ac:dyDescent="0.2">
      <c r="U394" s="15">
        <v>0.87999999999991996</v>
      </c>
      <c r="V394" s="7">
        <f t="shared" si="12"/>
        <v>0.27086397179835708</v>
      </c>
      <c r="W394" s="7" t="str">
        <f t="shared" si="13"/>
        <v/>
      </c>
    </row>
    <row r="395" spans="21:23" x14ac:dyDescent="0.2">
      <c r="U395" s="15">
        <v>0.88999999999991997</v>
      </c>
      <c r="V395" s="7">
        <f t="shared" si="12"/>
        <v>0.26847740179702145</v>
      </c>
      <c r="W395" s="7" t="str">
        <f t="shared" si="13"/>
        <v/>
      </c>
    </row>
    <row r="396" spans="21:23" x14ac:dyDescent="0.2">
      <c r="U396" s="15">
        <v>0.89999999999991998</v>
      </c>
      <c r="V396" s="7">
        <f t="shared" si="12"/>
        <v>0.26608524989877402</v>
      </c>
      <c r="W396" s="7" t="str">
        <f t="shared" si="13"/>
        <v/>
      </c>
    </row>
    <row r="397" spans="21:23" x14ac:dyDescent="0.2">
      <c r="U397" s="15">
        <v>0.90999999999991998</v>
      </c>
      <c r="V397" s="7">
        <f t="shared" si="12"/>
        <v>0.2636880421138374</v>
      </c>
      <c r="W397" s="7" t="str">
        <f t="shared" si="13"/>
        <v/>
      </c>
    </row>
    <row r="398" spans="21:23" x14ac:dyDescent="0.2">
      <c r="U398" s="15">
        <v>0.91999999999991999</v>
      </c>
      <c r="V398" s="7">
        <f t="shared" si="12"/>
        <v>0.26128630124957236</v>
      </c>
      <c r="W398" s="7" t="str">
        <f t="shared" si="13"/>
        <v/>
      </c>
    </row>
    <row r="399" spans="21:23" x14ac:dyDescent="0.2">
      <c r="U399" s="15">
        <v>0.92999999999992</v>
      </c>
      <c r="V399" s="7">
        <f t="shared" si="12"/>
        <v>0.25888054673116812</v>
      </c>
      <c r="W399" s="7" t="str">
        <f t="shared" si="13"/>
        <v/>
      </c>
    </row>
    <row r="400" spans="21:23" x14ac:dyDescent="0.2">
      <c r="U400" s="15">
        <v>0.93999999999992001</v>
      </c>
      <c r="V400" s="7">
        <f t="shared" si="12"/>
        <v>0.25647129442563965</v>
      </c>
      <c r="W400" s="7" t="str">
        <f t="shared" si="13"/>
        <v/>
      </c>
    </row>
    <row r="401" spans="21:23" x14ac:dyDescent="0.2">
      <c r="U401" s="15">
        <v>0.94999999999992002</v>
      </c>
      <c r="V401" s="7">
        <f t="shared" si="12"/>
        <v>0.25405905646920829</v>
      </c>
      <c r="W401" s="7" t="str">
        <f t="shared" si="13"/>
        <v/>
      </c>
    </row>
    <row r="402" spans="21:23" x14ac:dyDescent="0.2">
      <c r="U402" s="15">
        <v>0.95999999999992003</v>
      </c>
      <c r="V402" s="7">
        <f t="shared" si="12"/>
        <v>0.25164434109813644</v>
      </c>
      <c r="W402" s="7" t="str">
        <f t="shared" si="13"/>
        <v/>
      </c>
    </row>
    <row r="403" spans="21:23" x14ac:dyDescent="0.2">
      <c r="U403" s="15">
        <v>0.96999999999992004</v>
      </c>
      <c r="V403" s="7">
        <f t="shared" si="12"/>
        <v>0.24922765248308526</v>
      </c>
      <c r="W403" s="7" t="str">
        <f t="shared" si="13"/>
        <v/>
      </c>
    </row>
    <row r="404" spans="21:23" x14ac:dyDescent="0.2">
      <c r="U404" s="15">
        <v>0.97999999999992005</v>
      </c>
      <c r="V404" s="7">
        <f t="shared" si="12"/>
        <v>0.24680949056706206</v>
      </c>
      <c r="W404" s="7" t="str">
        <f t="shared" si="13"/>
        <v/>
      </c>
    </row>
    <row r="405" spans="21:23" x14ac:dyDescent="0.2">
      <c r="U405" s="15">
        <v>0.98999999999990995</v>
      </c>
      <c r="V405" s="7">
        <f t="shared" si="12"/>
        <v>0.24439035090702135</v>
      </c>
      <c r="W405" s="7" t="str">
        <f t="shared" si="13"/>
        <v/>
      </c>
    </row>
    <row r="406" spans="21:23" x14ac:dyDescent="0.2">
      <c r="U406" s="15">
        <v>0.99999999999990996</v>
      </c>
      <c r="V406" s="7">
        <f t="shared" si="12"/>
        <v>0.24197072451916515</v>
      </c>
      <c r="W406" s="7" t="str">
        <f t="shared" si="13"/>
        <v/>
      </c>
    </row>
    <row r="407" spans="21:23" x14ac:dyDescent="0.2">
      <c r="U407" s="15">
        <v>1.0099999999999101</v>
      </c>
      <c r="V407" s="7">
        <f t="shared" si="12"/>
        <v>0.2395510977280351</v>
      </c>
      <c r="W407" s="7" t="str">
        <f t="shared" si="13"/>
        <v/>
      </c>
    </row>
    <row r="408" spans="21:23" x14ac:dyDescent="0.2">
      <c r="U408" s="15">
        <v>1.0199999999999101</v>
      </c>
      <c r="V408" s="7">
        <f t="shared" si="12"/>
        <v>0.23713195201940135</v>
      </c>
      <c r="W408" s="7" t="str">
        <f t="shared" si="13"/>
        <v/>
      </c>
    </row>
    <row r="409" spans="21:23" x14ac:dyDescent="0.2">
      <c r="U409" s="15">
        <v>1.0299999999999101</v>
      </c>
      <c r="V409" s="7">
        <f t="shared" si="12"/>
        <v>0.23471376389703352</v>
      </c>
      <c r="W409" s="7" t="str">
        <f t="shared" si="13"/>
        <v/>
      </c>
    </row>
    <row r="410" spans="21:23" x14ac:dyDescent="0.2">
      <c r="U410" s="15">
        <v>1.0399999999999101</v>
      </c>
      <c r="V410" s="7">
        <f t="shared" si="12"/>
        <v>0.23229700474338794</v>
      </c>
      <c r="W410" s="7" t="str">
        <f t="shared" si="13"/>
        <v/>
      </c>
    </row>
    <row r="411" spans="21:23" x14ac:dyDescent="0.2">
      <c r="U411" s="15">
        <v>1.0499999999999099</v>
      </c>
      <c r="V411" s="7">
        <f t="shared" si="12"/>
        <v>0.22988214068425475</v>
      </c>
      <c r="W411" s="7" t="str">
        <f t="shared" si="13"/>
        <v/>
      </c>
    </row>
    <row r="412" spans="21:23" x14ac:dyDescent="0.2">
      <c r="U412" s="15">
        <v>1.0599999999999099</v>
      </c>
      <c r="V412" s="7">
        <f t="shared" si="12"/>
        <v>0.22746963245740759</v>
      </c>
      <c r="W412" s="7" t="str">
        <f t="shared" si="13"/>
        <v/>
      </c>
    </row>
    <row r="413" spans="21:23" x14ac:dyDescent="0.2">
      <c r="U413" s="15">
        <v>1.0699999999999099</v>
      </c>
      <c r="V413" s="7">
        <f t="shared" si="12"/>
        <v>0.22505993528529133</v>
      </c>
      <c r="W413" s="7" t="str">
        <f t="shared" si="13"/>
        <v/>
      </c>
    </row>
    <row r="414" spans="21:23" x14ac:dyDescent="0.2">
      <c r="U414" s="15">
        <v>1.0799999999999099</v>
      </c>
      <c r="V414" s="7">
        <f t="shared" si="12"/>
        <v>0.22265349875178281</v>
      </c>
      <c r="W414" s="7" t="str">
        <f t="shared" si="13"/>
        <v/>
      </c>
    </row>
    <row r="415" spans="21:23" x14ac:dyDescent="0.2">
      <c r="U415" s="15">
        <v>1.0899999999999099</v>
      </c>
      <c r="V415" s="7">
        <f t="shared" si="12"/>
        <v>0.2202507666830549</v>
      </c>
      <c r="W415" s="7" t="str">
        <f t="shared" si="13"/>
        <v/>
      </c>
    </row>
    <row r="416" spans="21:23" x14ac:dyDescent="0.2">
      <c r="U416" s="15">
        <v>1.0999999999999099</v>
      </c>
      <c r="V416" s="7">
        <f t="shared" si="12"/>
        <v>0.21785217703257212</v>
      </c>
      <c r="W416" s="7" t="str">
        <f t="shared" si="13"/>
        <v/>
      </c>
    </row>
    <row r="417" spans="21:23" x14ac:dyDescent="0.2">
      <c r="U417" s="15">
        <v>1.1099999999999099</v>
      </c>
      <c r="V417" s="7">
        <f t="shared" si="12"/>
        <v>0.21545816177024127</v>
      </c>
      <c r="W417" s="7" t="str">
        <f t="shared" si="13"/>
        <v/>
      </c>
    </row>
    <row r="418" spans="21:23" x14ac:dyDescent="0.2">
      <c r="U418" s="15">
        <v>1.11999999999991</v>
      </c>
      <c r="V418" s="7">
        <f t="shared" si="12"/>
        <v>0.21306914677573938</v>
      </c>
      <c r="W418" s="7" t="str">
        <f t="shared" si="13"/>
        <v/>
      </c>
    </row>
    <row r="419" spans="21:23" x14ac:dyDescent="0.2">
      <c r="U419" s="15">
        <v>1.12999999999991</v>
      </c>
      <c r="V419" s="7">
        <f t="shared" si="12"/>
        <v>0.21068555173603673</v>
      </c>
      <c r="W419" s="7" t="str">
        <f t="shared" si="13"/>
        <v/>
      </c>
    </row>
    <row r="420" spans="21:23" x14ac:dyDescent="0.2">
      <c r="U420" s="15">
        <v>1.13999999999991</v>
      </c>
      <c r="V420" s="7">
        <f t="shared" si="12"/>
        <v>0.20830779004712974</v>
      </c>
      <c r="W420" s="7" t="str">
        <f t="shared" si="13"/>
        <v/>
      </c>
    </row>
    <row r="421" spans="21:23" x14ac:dyDescent="0.2">
      <c r="U421" s="15">
        <v>1.14999999999991</v>
      </c>
      <c r="V421" s="7">
        <f t="shared" si="12"/>
        <v>0.2059362687199961</v>
      </c>
      <c r="W421" s="7" t="str">
        <f t="shared" si="13"/>
        <v/>
      </c>
    </row>
    <row r="422" spans="21:23" x14ac:dyDescent="0.2">
      <c r="U422" s="15">
        <v>1.15999999999991</v>
      </c>
      <c r="V422" s="7">
        <f t="shared" si="12"/>
        <v>0.2035713882907807</v>
      </c>
      <c r="W422" s="7" t="str">
        <f t="shared" si="13"/>
        <v/>
      </c>
    </row>
    <row r="423" spans="21:23" x14ac:dyDescent="0.2">
      <c r="U423" s="15">
        <v>1.16999999999991</v>
      </c>
      <c r="V423" s="7">
        <f t="shared" si="12"/>
        <v>0.20121354273521852</v>
      </c>
      <c r="W423" s="7" t="str">
        <f t="shared" si="13"/>
        <v/>
      </c>
    </row>
    <row r="424" spans="21:23" x14ac:dyDescent="0.2">
      <c r="U424" s="15">
        <v>1.17999999999991</v>
      </c>
      <c r="V424" s="7">
        <f t="shared" si="12"/>
        <v>0.19886311938729703</v>
      </c>
      <c r="W424" s="7" t="str">
        <f t="shared" si="13"/>
        <v/>
      </c>
    </row>
    <row r="425" spans="21:23" x14ac:dyDescent="0.2">
      <c r="U425" s="15">
        <v>1.18999999999991</v>
      </c>
      <c r="V425" s="7">
        <f t="shared" si="12"/>
        <v>0.19652049886215758</v>
      </c>
      <c r="W425" s="7" t="str">
        <f t="shared" si="13"/>
        <v/>
      </c>
    </row>
    <row r="426" spans="21:23" x14ac:dyDescent="0.2">
      <c r="U426" s="15">
        <v>1.19999999999991</v>
      </c>
      <c r="V426" s="7">
        <f t="shared" si="12"/>
        <v>0.19418605498323391</v>
      </c>
      <c r="W426" s="7" t="str">
        <f t="shared" si="13"/>
        <v/>
      </c>
    </row>
    <row r="427" spans="21:23" x14ac:dyDescent="0.2">
      <c r="U427" s="15">
        <v>1.20999999999991</v>
      </c>
      <c r="V427" s="7">
        <f t="shared" si="12"/>
        <v>0.19186015471362025</v>
      </c>
      <c r="W427" s="7" t="str">
        <f t="shared" si="13"/>
        <v/>
      </c>
    </row>
    <row r="428" spans="21:23" x14ac:dyDescent="0.2">
      <c r="U428" s="15">
        <v>1.21999999999991</v>
      </c>
      <c r="V428" s="7">
        <f t="shared" si="12"/>
        <v>0.18954315809166103</v>
      </c>
      <c r="W428" s="7" t="str">
        <f t="shared" si="13"/>
        <v/>
      </c>
    </row>
    <row r="429" spans="21:23" x14ac:dyDescent="0.2">
      <c r="U429" s="15">
        <v>1.2299999999999101</v>
      </c>
      <c r="V429" s="7">
        <f t="shared" si="12"/>
        <v>0.18723541817075023</v>
      </c>
      <c r="W429" s="7" t="str">
        <f t="shared" si="13"/>
        <v/>
      </c>
    </row>
    <row r="430" spans="21:23" x14ac:dyDescent="0.2">
      <c r="U430" s="15">
        <v>1.2399999999999101</v>
      </c>
      <c r="V430" s="7">
        <f t="shared" si="12"/>
        <v>0.18493728096332593</v>
      </c>
      <c r="W430" s="7" t="str">
        <f t="shared" si="13"/>
        <v/>
      </c>
    </row>
    <row r="431" spans="21:23" x14ac:dyDescent="0.2">
      <c r="U431" s="15">
        <v>1.2499999999999101</v>
      </c>
      <c r="V431" s="7">
        <f t="shared" si="12"/>
        <v>0.18264908538904245</v>
      </c>
      <c r="W431" s="7" t="str">
        <f t="shared" si="13"/>
        <v/>
      </c>
    </row>
    <row r="432" spans="21:23" x14ac:dyDescent="0.2">
      <c r="U432" s="15">
        <v>1.2599999999999101</v>
      </c>
      <c r="V432" s="7">
        <f t="shared" si="12"/>
        <v>0.18037116322710076</v>
      </c>
      <c r="W432" s="7" t="str">
        <f t="shared" si="13"/>
        <v/>
      </c>
    </row>
    <row r="433" spans="21:23" x14ac:dyDescent="0.2">
      <c r="U433" s="15">
        <v>1.2699999999999101</v>
      </c>
      <c r="V433" s="7">
        <f t="shared" si="12"/>
        <v>0.17810383907271393</v>
      </c>
      <c r="W433" s="7" t="str">
        <f t="shared" si="13"/>
        <v/>
      </c>
    </row>
    <row r="434" spans="21:23" x14ac:dyDescent="0.2">
      <c r="U434" s="15">
        <v>1.2799999999999101</v>
      </c>
      <c r="V434" s="7">
        <f t="shared" si="12"/>
        <v>0.1758474302976826</v>
      </c>
      <c r="W434" s="7" t="str">
        <f t="shared" si="13"/>
        <v/>
      </c>
    </row>
    <row r="435" spans="21:23" x14ac:dyDescent="0.2">
      <c r="U435" s="15">
        <v>1.2899999999999101</v>
      </c>
      <c r="V435" s="7">
        <f t="shared" si="12"/>
        <v>0.17360224701505314</v>
      </c>
      <c r="W435" s="7" t="str">
        <f t="shared" si="13"/>
        <v/>
      </c>
    </row>
    <row r="436" spans="21:23" x14ac:dyDescent="0.2">
      <c r="U436" s="15">
        <v>1.2999999999999099</v>
      </c>
      <c r="V436" s="7">
        <f t="shared" si="12"/>
        <v>0.17136859204782745</v>
      </c>
      <c r="W436" s="7" t="str">
        <f t="shared" si="13"/>
        <v/>
      </c>
    </row>
    <row r="437" spans="21:23" x14ac:dyDescent="0.2">
      <c r="U437" s="15">
        <v>1.3099999999999099</v>
      </c>
      <c r="V437" s="7">
        <f t="shared" si="12"/>
        <v>0.16914676090169237</v>
      </c>
      <c r="W437" s="7" t="str">
        <f t="shared" si="13"/>
        <v/>
      </c>
    </row>
    <row r="438" spans="21:23" x14ac:dyDescent="0.2">
      <c r="U438" s="15">
        <v>1.3199999999999099</v>
      </c>
      <c r="V438" s="7">
        <f t="shared" si="12"/>
        <v>0.16693704174173368</v>
      </c>
      <c r="W438" s="7" t="str">
        <f t="shared" si="13"/>
        <v/>
      </c>
    </row>
    <row r="439" spans="21:23" x14ac:dyDescent="0.2">
      <c r="U439" s="15">
        <v>1.3299999999999099</v>
      </c>
      <c r="V439" s="7">
        <f t="shared" si="12"/>
        <v>0.16473971537309656</v>
      </c>
      <c r="W439" s="7" t="str">
        <f t="shared" si="13"/>
        <v/>
      </c>
    </row>
    <row r="440" spans="21:23" x14ac:dyDescent="0.2">
      <c r="U440" s="15">
        <v>1.3399999999999099</v>
      </c>
      <c r="V440" s="7">
        <f t="shared" si="12"/>
        <v>0.16255505522555377</v>
      </c>
      <c r="W440" s="7" t="str">
        <f t="shared" si="13"/>
        <v/>
      </c>
    </row>
    <row r="441" spans="21:23" x14ac:dyDescent="0.2">
      <c r="U441" s="15">
        <v>1.3499999999999099</v>
      </c>
      <c r="V441" s="7">
        <f t="shared" si="12"/>
        <v>0.16038332734193911</v>
      </c>
      <c r="W441" s="7" t="str">
        <f t="shared" si="13"/>
        <v/>
      </c>
    </row>
    <row r="442" spans="21:23" x14ac:dyDescent="0.2">
      <c r="U442" s="15">
        <v>1.3599999999999099</v>
      </c>
      <c r="V442" s="7">
        <f t="shared" si="12"/>
        <v>0.15822479037040243</v>
      </c>
      <c r="W442" s="7" t="str">
        <f t="shared" si="13"/>
        <v/>
      </c>
    </row>
    <row r="443" spans="21:23" x14ac:dyDescent="0.2">
      <c r="U443" s="15">
        <v>1.36999999999991</v>
      </c>
      <c r="V443" s="7">
        <f t="shared" si="12"/>
        <v>0.1560796955604401</v>
      </c>
      <c r="W443" s="7" t="str">
        <f t="shared" si="13"/>
        <v/>
      </c>
    </row>
    <row r="444" spans="21:23" x14ac:dyDescent="0.2">
      <c r="U444" s="15">
        <v>1.37999999999991</v>
      </c>
      <c r="V444" s="7">
        <f t="shared" si="12"/>
        <v>0.15394828676265285</v>
      </c>
      <c r="W444" s="7" t="str">
        <f t="shared" si="13"/>
        <v/>
      </c>
    </row>
    <row r="445" spans="21:23" x14ac:dyDescent="0.2">
      <c r="U445" s="15">
        <v>1.38999999999991</v>
      </c>
      <c r="V445" s="7">
        <f t="shared" si="12"/>
        <v>0.15183080043218067</v>
      </c>
      <c r="W445" s="7" t="str">
        <f t="shared" si="13"/>
        <v/>
      </c>
    </row>
    <row r="446" spans="21:23" x14ac:dyDescent="0.2">
      <c r="U446" s="15">
        <v>1.39999999999991</v>
      </c>
      <c r="V446" s="7">
        <f t="shared" si="12"/>
        <v>0.14972746563576372</v>
      </c>
      <c r="W446" s="7" t="str">
        <f t="shared" si="13"/>
        <v/>
      </c>
    </row>
    <row r="447" spans="21:23" x14ac:dyDescent="0.2">
      <c r="U447" s="15">
        <v>1.40999999999991</v>
      </c>
      <c r="V447" s="7">
        <f t="shared" si="12"/>
        <v>0.14763850406237447</v>
      </c>
      <c r="W447" s="7" t="str">
        <f t="shared" si="13"/>
        <v/>
      </c>
    </row>
    <row r="448" spans="21:23" x14ac:dyDescent="0.2">
      <c r="U448" s="15">
        <v>1.41999999999991</v>
      </c>
      <c r="V448" s="7">
        <f t="shared" si="12"/>
        <v>0.14556413003736618</v>
      </c>
      <c r="W448" s="7" t="str">
        <f t="shared" si="13"/>
        <v/>
      </c>
    </row>
    <row r="449" spans="21:23" x14ac:dyDescent="0.2">
      <c r="U449" s="15">
        <v>1.42999999999991</v>
      </c>
      <c r="V449" s="7">
        <f t="shared" si="12"/>
        <v>0.14350455054008088</v>
      </c>
      <c r="W449" s="7" t="str">
        <f t="shared" si="13"/>
        <v/>
      </c>
    </row>
    <row r="450" spans="21:23" x14ac:dyDescent="0.2">
      <c r="U450" s="15">
        <v>1.43999999999991</v>
      </c>
      <c r="V450" s="7">
        <f t="shared" si="12"/>
        <v>0.1414599652248571</v>
      </c>
      <c r="W450" s="7" t="str">
        <f t="shared" si="13"/>
        <v/>
      </c>
    </row>
    <row r="451" spans="21:23" x14ac:dyDescent="0.2">
      <c r="U451" s="15">
        <v>1.44999999999991</v>
      </c>
      <c r="V451" s="7">
        <f t="shared" si="12"/>
        <v>0.13943056644537849</v>
      </c>
      <c r="W451" s="7" t="str">
        <f t="shared" si="13"/>
        <v/>
      </c>
    </row>
    <row r="452" spans="21:23" x14ac:dyDescent="0.2">
      <c r="U452" s="15">
        <v>1.4599999999999</v>
      </c>
      <c r="V452" s="7">
        <f t="shared" si="12"/>
        <v>0.13741653928230183</v>
      </c>
      <c r="W452" s="7" t="str">
        <f t="shared" si="13"/>
        <v/>
      </c>
    </row>
    <row r="453" spans="21:23" x14ac:dyDescent="0.2">
      <c r="U453" s="15">
        <v>1.4699999999999001</v>
      </c>
      <c r="V453" s="7">
        <f t="shared" si="12"/>
        <v>0.13541806157409117</v>
      </c>
      <c r="W453" s="7" t="str">
        <f t="shared" si="13"/>
        <v/>
      </c>
    </row>
    <row r="454" spans="21:23" x14ac:dyDescent="0.2">
      <c r="U454" s="15">
        <v>1.4799999999999001</v>
      </c>
      <c r="V454" s="7">
        <f t="shared" si="12"/>
        <v>0.13343530395102204</v>
      </c>
      <c r="W454" s="7" t="str">
        <f t="shared" si="13"/>
        <v/>
      </c>
    </row>
    <row r="455" spans="21:23" x14ac:dyDescent="0.2">
      <c r="U455" s="15">
        <v>1.4899999999999001</v>
      </c>
      <c r="V455" s="7">
        <f t="shared" ref="V455:V518" si="14">IF(U455&lt;$F$5,NORMDIST(U455,0,1,0),"")</f>
        <v>0.1314684298722506</v>
      </c>
      <c r="W455" s="7" t="str">
        <f t="shared" ref="W455:W518" si="15">IF(U455&gt;=$F$5,NORMDIST(U455,0,1,0),"")</f>
        <v/>
      </c>
    </row>
    <row r="456" spans="21:23" x14ac:dyDescent="0.2">
      <c r="U456" s="15">
        <v>1.4999999999999001</v>
      </c>
      <c r="V456" s="7">
        <f t="shared" si="14"/>
        <v>0.12951759566591114</v>
      </c>
      <c r="W456" s="7" t="str">
        <f t="shared" si="15"/>
        <v/>
      </c>
    </row>
    <row r="457" spans="21:23" x14ac:dyDescent="0.2">
      <c r="U457" s="15">
        <v>1.5099999999999001</v>
      </c>
      <c r="V457" s="7">
        <f t="shared" si="14"/>
        <v>0.12758295057216112</v>
      </c>
      <c r="W457" s="7" t="str">
        <f t="shared" si="15"/>
        <v/>
      </c>
    </row>
    <row r="458" spans="21:23" x14ac:dyDescent="0.2">
      <c r="U458" s="15">
        <v>1.5199999999999001</v>
      </c>
      <c r="V458" s="7">
        <f t="shared" si="14"/>
        <v>0.12566463678910722</v>
      </c>
      <c r="W458" s="7" t="str">
        <f t="shared" si="15"/>
        <v/>
      </c>
    </row>
    <row r="459" spans="21:23" x14ac:dyDescent="0.2">
      <c r="U459" s="15">
        <v>1.5299999999999001</v>
      </c>
      <c r="V459" s="7">
        <f t="shared" si="14"/>
        <v>0.12376278952154204</v>
      </c>
      <c r="W459" s="7" t="str">
        <f t="shared" si="15"/>
        <v/>
      </c>
    </row>
    <row r="460" spans="21:23" x14ac:dyDescent="0.2">
      <c r="U460" s="15">
        <v>1.5399999999998999</v>
      </c>
      <c r="V460" s="7">
        <f t="shared" si="14"/>
        <v>0.12187753703242056</v>
      </c>
      <c r="W460" s="7" t="str">
        <f t="shared" si="15"/>
        <v/>
      </c>
    </row>
    <row r="461" spans="21:23" x14ac:dyDescent="0.2">
      <c r="U461" s="15">
        <v>1.5499999999998999</v>
      </c>
      <c r="V461" s="7">
        <f t="shared" si="14"/>
        <v>0.12000900069700421</v>
      </c>
      <c r="W461" s="7" t="str">
        <f t="shared" si="15"/>
        <v/>
      </c>
    </row>
    <row r="462" spans="21:23" x14ac:dyDescent="0.2">
      <c r="U462" s="15">
        <v>1.5599999999998999</v>
      </c>
      <c r="V462" s="7">
        <f t="shared" si="14"/>
        <v>0.11815729505960074</v>
      </c>
      <c r="W462" s="7" t="str">
        <f t="shared" si="15"/>
        <v/>
      </c>
    </row>
    <row r="463" spans="21:23" x14ac:dyDescent="0.2">
      <c r="U463" s="15">
        <v>1.5699999999998999</v>
      </c>
      <c r="V463" s="7">
        <f t="shared" si="14"/>
        <v>0.11632252789282538</v>
      </c>
      <c r="W463" s="7" t="str">
        <f t="shared" si="15"/>
        <v/>
      </c>
    </row>
    <row r="464" spans="21:23" x14ac:dyDescent="0.2">
      <c r="U464" s="15">
        <v>1.5799999999998999</v>
      </c>
      <c r="V464" s="7">
        <f t="shared" si="14"/>
        <v>0.11450480025931048</v>
      </c>
      <c r="W464" s="7" t="str">
        <f t="shared" si="15"/>
        <v/>
      </c>
    </row>
    <row r="465" spans="21:23" x14ac:dyDescent="0.2">
      <c r="U465" s="15">
        <v>1.5899999999998999</v>
      </c>
      <c r="V465" s="7">
        <f t="shared" si="14"/>
        <v>0.11270420657578849</v>
      </c>
      <c r="W465" s="7" t="str">
        <f t="shared" si="15"/>
        <v/>
      </c>
    </row>
    <row r="466" spans="21:23" x14ac:dyDescent="0.2">
      <c r="U466" s="15">
        <v>1.5999999999998999</v>
      </c>
      <c r="V466" s="7">
        <f t="shared" si="14"/>
        <v>0.11092083467947333</v>
      </c>
      <c r="W466" s="7" t="str">
        <f t="shared" si="15"/>
        <v/>
      </c>
    </row>
    <row r="467" spans="21:23" x14ac:dyDescent="0.2">
      <c r="U467" s="15">
        <v>1.6099999999999</v>
      </c>
      <c r="V467" s="7">
        <f t="shared" si="14"/>
        <v>0.10915476589666497</v>
      </c>
      <c r="W467" s="7" t="str">
        <f t="shared" si="15"/>
        <v/>
      </c>
    </row>
    <row r="468" spans="21:23" x14ac:dyDescent="0.2">
      <c r="U468" s="15">
        <v>1.6199999999999</v>
      </c>
      <c r="V468" s="7">
        <f t="shared" si="14"/>
        <v>0.10740607511350123</v>
      </c>
      <c r="W468" s="7" t="str">
        <f t="shared" si="15"/>
        <v/>
      </c>
    </row>
    <row r="469" spans="21:23" x14ac:dyDescent="0.2">
      <c r="U469" s="15">
        <v>1.6299999999999</v>
      </c>
      <c r="V469" s="7">
        <f t="shared" si="14"/>
        <v>0.10567483084878085</v>
      </c>
      <c r="W469" s="7" t="str">
        <f t="shared" si="15"/>
        <v/>
      </c>
    </row>
    <row r="470" spans="21:23" x14ac:dyDescent="0.2">
      <c r="U470" s="15">
        <v>1.6399999999999</v>
      </c>
      <c r="V470" s="7">
        <f t="shared" si="14"/>
        <v>0.10396109532878127</v>
      </c>
      <c r="W470" s="7" t="str">
        <f t="shared" si="15"/>
        <v/>
      </c>
    </row>
    <row r="471" spans="21:23" x14ac:dyDescent="0.2">
      <c r="U471" s="15">
        <v>1.6499999999999</v>
      </c>
      <c r="V471" s="7">
        <f t="shared" si="14"/>
        <v>0.10226492456399489</v>
      </c>
      <c r="W471" s="7" t="str">
        <f t="shared" si="15"/>
        <v/>
      </c>
    </row>
    <row r="472" spans="21:23" x14ac:dyDescent="0.2">
      <c r="U472" s="15">
        <v>1.6599999999999</v>
      </c>
      <c r="V472" s="7">
        <f t="shared" si="14"/>
        <v>0.10058636842770724</v>
      </c>
      <c r="W472" s="7" t="str">
        <f t="shared" si="15"/>
        <v/>
      </c>
    </row>
    <row r="473" spans="21:23" x14ac:dyDescent="0.2">
      <c r="U473" s="15">
        <v>1.6699999999999</v>
      </c>
      <c r="V473" s="7">
        <f t="shared" si="14"/>
        <v>9.892547073634024E-2</v>
      </c>
      <c r="W473" s="7" t="str">
        <f t="shared" si="15"/>
        <v/>
      </c>
    </row>
    <row r="474" spans="21:23" x14ac:dyDescent="0.2">
      <c r="U474" s="15">
        <v>1.6799999999999</v>
      </c>
      <c r="V474" s="7">
        <f t="shared" si="14"/>
        <v>9.7282269331483845E-2</v>
      </c>
      <c r="W474" s="7" t="str">
        <f t="shared" si="15"/>
        <v/>
      </c>
    </row>
    <row r="475" spans="21:23" x14ac:dyDescent="0.2">
      <c r="U475" s="15">
        <v>1.6899999999999</v>
      </c>
      <c r="V475" s="7">
        <f t="shared" si="14"/>
        <v>9.5656796163540156E-2</v>
      </c>
      <c r="W475" s="7" t="str">
        <f t="shared" si="15"/>
        <v/>
      </c>
    </row>
    <row r="476" spans="21:23" x14ac:dyDescent="0.2">
      <c r="U476" s="15">
        <v>1.6999999999999</v>
      </c>
      <c r="V476" s="7">
        <f t="shared" si="14"/>
        <v>9.404907737690292E-2</v>
      </c>
      <c r="W476" s="7" t="str">
        <f t="shared" si="15"/>
        <v/>
      </c>
    </row>
    <row r="477" spans="21:23" x14ac:dyDescent="0.2">
      <c r="U477" s="15">
        <v>1.7099999999999</v>
      </c>
      <c r="V477" s="7">
        <f t="shared" si="14"/>
        <v>9.2459133396596477E-2</v>
      </c>
      <c r="W477" s="7" t="str">
        <f t="shared" si="15"/>
        <v/>
      </c>
    </row>
    <row r="478" spans="21:23" x14ac:dyDescent="0.2">
      <c r="U478" s="15">
        <v>1.7199999999999001</v>
      </c>
      <c r="V478" s="7">
        <f t="shared" si="14"/>
        <v>9.0886979016298497E-2</v>
      </c>
      <c r="W478" s="7" t="str">
        <f t="shared" si="15"/>
        <v/>
      </c>
    </row>
    <row r="479" spans="21:23" x14ac:dyDescent="0.2">
      <c r="U479" s="15">
        <v>1.7299999999999001</v>
      </c>
      <c r="V479" s="7">
        <f t="shared" si="14"/>
        <v>8.9332623487670446E-2</v>
      </c>
      <c r="W479" s="7" t="str">
        <f t="shared" si="15"/>
        <v/>
      </c>
    </row>
    <row r="480" spans="21:23" x14ac:dyDescent="0.2">
      <c r="U480" s="15">
        <v>1.7399999999999001</v>
      </c>
      <c r="V480" s="7">
        <f t="shared" si="14"/>
        <v>8.7796070610920901E-2</v>
      </c>
      <c r="W480" s="7" t="str">
        <f t="shared" si="15"/>
        <v/>
      </c>
    </row>
    <row r="481" spans="21:23" x14ac:dyDescent="0.2">
      <c r="U481" s="15">
        <v>1.7499999999999001</v>
      </c>
      <c r="V481" s="7">
        <f t="shared" si="14"/>
        <v>8.6277318826526617E-2</v>
      </c>
      <c r="W481" s="7" t="str">
        <f t="shared" si="15"/>
        <v/>
      </c>
    </row>
    <row r="482" spans="21:23" x14ac:dyDescent="0.2">
      <c r="U482" s="15">
        <v>1.7599999999999001</v>
      </c>
      <c r="V482" s="7">
        <f t="shared" si="14"/>
        <v>8.4776361308037146E-2</v>
      </c>
      <c r="W482" s="7" t="str">
        <f t="shared" si="15"/>
        <v/>
      </c>
    </row>
    <row r="483" spans="21:23" x14ac:dyDescent="0.2">
      <c r="U483" s="15">
        <v>1.7699999999999001</v>
      </c>
      <c r="V483" s="7">
        <f t="shared" si="14"/>
        <v>8.3293186055889201E-2</v>
      </c>
      <c r="W483" s="7" t="str">
        <f t="shared" si="15"/>
        <v/>
      </c>
    </row>
    <row r="484" spans="21:23" x14ac:dyDescent="0.2">
      <c r="U484" s="15">
        <v>1.7799999999999001</v>
      </c>
      <c r="V484" s="7">
        <f t="shared" si="14"/>
        <v>8.1827775992157362E-2</v>
      </c>
      <c r="W484" s="7" t="str">
        <f t="shared" si="15"/>
        <v/>
      </c>
    </row>
    <row r="485" spans="21:23" x14ac:dyDescent="0.2">
      <c r="U485" s="15">
        <v>1.7899999999998999</v>
      </c>
      <c r="V485" s="7">
        <f t="shared" si="14"/>
        <v>8.0380109056168561E-2</v>
      </c>
      <c r="W485" s="7" t="str">
        <f t="shared" si="15"/>
        <v/>
      </c>
    </row>
    <row r="486" spans="21:23" x14ac:dyDescent="0.2">
      <c r="U486" s="15">
        <v>1.7999999999998999</v>
      </c>
      <c r="V486" s="7">
        <f t="shared" si="14"/>
        <v>7.8950158300908388E-2</v>
      </c>
      <c r="W486" s="7" t="str">
        <f t="shared" si="15"/>
        <v/>
      </c>
    </row>
    <row r="487" spans="21:23" x14ac:dyDescent="0.2">
      <c r="U487" s="15">
        <v>1.8099999999998999</v>
      </c>
      <c r="V487" s="7">
        <f t="shared" si="14"/>
        <v>7.7537891990148031E-2</v>
      </c>
      <c r="W487" s="7" t="str">
        <f t="shared" si="15"/>
        <v/>
      </c>
    </row>
    <row r="488" spans="21:23" x14ac:dyDescent="0.2">
      <c r="U488" s="15">
        <v>1.8199999999998999</v>
      </c>
      <c r="V488" s="7">
        <f t="shared" si="14"/>
        <v>7.6143273696221189E-2</v>
      </c>
      <c r="W488" s="7" t="str">
        <f t="shared" si="15"/>
        <v/>
      </c>
    </row>
    <row r="489" spans="21:23" x14ac:dyDescent="0.2">
      <c r="U489" s="15">
        <v>1.8299999999998999</v>
      </c>
      <c r="V489" s="7">
        <f t="shared" si="14"/>
        <v>7.4766262398381314E-2</v>
      </c>
      <c r="W489" s="7" t="str">
        <f t="shared" si="15"/>
        <v/>
      </c>
    </row>
    <row r="490" spans="21:23" x14ac:dyDescent="0.2">
      <c r="U490" s="15">
        <v>1.8399999999998999</v>
      </c>
      <c r="V490" s="7">
        <f t="shared" si="14"/>
        <v>7.3406812581670408E-2</v>
      </c>
      <c r="W490" s="7" t="str">
        <f t="shared" si="15"/>
        <v/>
      </c>
    </row>
    <row r="491" spans="21:23" x14ac:dyDescent="0.2">
      <c r="U491" s="15">
        <v>1.8499999999998999</v>
      </c>
      <c r="V491" s="7">
        <f t="shared" si="14"/>
        <v>7.2064874336231335E-2</v>
      </c>
      <c r="W491" s="7" t="str">
        <f t="shared" si="15"/>
        <v/>
      </c>
    </row>
    <row r="492" spans="21:23" x14ac:dyDescent="0.2">
      <c r="U492" s="15">
        <v>1.8599999999999</v>
      </c>
      <c r="V492" s="7">
        <f t="shared" si="14"/>
        <v>7.074039345699655E-2</v>
      </c>
      <c r="W492" s="7" t="str">
        <f t="shared" si="15"/>
        <v/>
      </c>
    </row>
    <row r="493" spans="21:23" x14ac:dyDescent="0.2">
      <c r="U493" s="15">
        <v>1.8699999999999</v>
      </c>
      <c r="V493" s="7">
        <f t="shared" si="14"/>
        <v>6.943331154368719E-2</v>
      </c>
      <c r="W493" s="7" t="str">
        <f t="shared" si="15"/>
        <v/>
      </c>
    </row>
    <row r="494" spans="21:23" x14ac:dyDescent="0.2">
      <c r="U494" s="15">
        <v>1.8799999999999</v>
      </c>
      <c r="V494" s="7">
        <f t="shared" si="14"/>
        <v>6.8143566101057387E-2</v>
      </c>
      <c r="W494" s="7" t="str">
        <f t="shared" si="15"/>
        <v/>
      </c>
    </row>
    <row r="495" spans="21:23" x14ac:dyDescent="0.2">
      <c r="U495" s="15">
        <v>1.8899999999999</v>
      </c>
      <c r="V495" s="7">
        <f t="shared" si="14"/>
        <v>6.6871090639319786E-2</v>
      </c>
      <c r="W495" s="7" t="str">
        <f t="shared" si="15"/>
        <v/>
      </c>
    </row>
    <row r="496" spans="21:23" x14ac:dyDescent="0.2">
      <c r="U496" s="15">
        <v>1.8999999999999</v>
      </c>
      <c r="V496" s="7">
        <f t="shared" si="14"/>
        <v>6.5615814774689057E-2</v>
      </c>
      <c r="W496" s="7" t="str">
        <f t="shared" si="15"/>
        <v/>
      </c>
    </row>
    <row r="497" spans="21:23" x14ac:dyDescent="0.2">
      <c r="U497" s="15">
        <v>1.9099999999999</v>
      </c>
      <c r="V497" s="7">
        <f t="shared" si="14"/>
        <v>6.437766432998164E-2</v>
      </c>
      <c r="W497" s="7" t="str">
        <f t="shared" si="15"/>
        <v/>
      </c>
    </row>
    <row r="498" spans="21:23" x14ac:dyDescent="0.2">
      <c r="U498" s="15">
        <v>1.9199999999999</v>
      </c>
      <c r="V498" s="7">
        <f t="shared" si="14"/>
        <v>6.315656143521077E-2</v>
      </c>
      <c r="W498" s="7" t="str">
        <f t="shared" si="15"/>
        <v/>
      </c>
    </row>
    <row r="499" spans="21:23" x14ac:dyDescent="0.2">
      <c r="U499" s="15">
        <v>1.92999999999989</v>
      </c>
      <c r="V499" s="7">
        <f t="shared" si="14"/>
        <v>6.1952424628118313E-2</v>
      </c>
      <c r="W499" s="7" t="str">
        <f t="shared" si="15"/>
        <v/>
      </c>
    </row>
    <row r="500" spans="21:23" x14ac:dyDescent="0.2">
      <c r="U500" s="15">
        <v>1.93999999999989</v>
      </c>
      <c r="V500" s="7">
        <f t="shared" si="14"/>
        <v>6.0765168954577731E-2</v>
      </c>
      <c r="W500" s="7" t="str">
        <f t="shared" si="15"/>
        <v/>
      </c>
    </row>
    <row r="501" spans="21:23" x14ac:dyDescent="0.2">
      <c r="U501" s="15">
        <v>1.94999999999989</v>
      </c>
      <c r="V501" s="7">
        <f t="shared" si="14"/>
        <v>5.959470606882885E-2</v>
      </c>
      <c r="W501" s="7" t="str">
        <f t="shared" si="15"/>
        <v/>
      </c>
    </row>
    <row r="502" spans="21:23" x14ac:dyDescent="0.2">
      <c r="U502" s="15">
        <v>1.9599999999998901</v>
      </c>
      <c r="V502" s="7" t="str">
        <f t="shared" si="14"/>
        <v/>
      </c>
      <c r="W502" s="7">
        <f t="shared" si="15"/>
        <v>5.8440944333464064E-2</v>
      </c>
    </row>
    <row r="503" spans="21:23" x14ac:dyDescent="0.2">
      <c r="U503" s="15">
        <v>1.9699999999998901</v>
      </c>
      <c r="V503" s="7" t="str">
        <f t="shared" si="14"/>
        <v/>
      </c>
      <c r="W503" s="7">
        <f t="shared" si="15"/>
        <v>5.7303788919129531E-2</v>
      </c>
    </row>
    <row r="504" spans="21:23" x14ac:dyDescent="0.2">
      <c r="U504" s="15">
        <v>1.9799999999998901</v>
      </c>
      <c r="V504" s="7" t="str">
        <f t="shared" si="14"/>
        <v/>
      </c>
      <c r="W504" s="7">
        <f t="shared" si="15"/>
        <v>5.6183141903880275E-2</v>
      </c>
    </row>
    <row r="505" spans="21:23" x14ac:dyDescent="0.2">
      <c r="U505" s="15">
        <v>1.9899999999998901</v>
      </c>
      <c r="V505" s="7" t="str">
        <f t="shared" si="14"/>
        <v/>
      </c>
      <c r="W505" s="7">
        <f t="shared" si="15"/>
        <v>5.507890237213782E-2</v>
      </c>
    </row>
    <row r="506" spans="21:23" x14ac:dyDescent="0.2">
      <c r="U506" s="15">
        <v>1.9999999999998901</v>
      </c>
      <c r="V506" s="7" t="str">
        <f t="shared" si="14"/>
        <v/>
      </c>
      <c r="W506" s="7">
        <f t="shared" si="15"/>
        <v>5.3990966513199921E-2</v>
      </c>
    </row>
    <row r="507" spans="21:23" x14ac:dyDescent="0.2">
      <c r="U507" s="15">
        <v>2.0099999999998901</v>
      </c>
      <c r="V507" s="7" t="str">
        <f t="shared" si="14"/>
        <v/>
      </c>
      <c r="W507" s="7">
        <f t="shared" si="15"/>
        <v>5.2919227719251977E-2</v>
      </c>
    </row>
    <row r="508" spans="21:23" x14ac:dyDescent="0.2">
      <c r="U508" s="15">
        <v>2.0199999999998899</v>
      </c>
      <c r="V508" s="7" t="str">
        <f t="shared" si="14"/>
        <v/>
      </c>
      <c r="W508" s="7">
        <f t="shared" si="15"/>
        <v>5.1863576682832105E-2</v>
      </c>
    </row>
    <row r="509" spans="21:23" x14ac:dyDescent="0.2">
      <c r="U509" s="15">
        <v>2.0299999999998901</v>
      </c>
      <c r="V509" s="7" t="str">
        <f t="shared" si="14"/>
        <v/>
      </c>
      <c r="W509" s="7">
        <f t="shared" si="15"/>
        <v>5.0823901493702514E-2</v>
      </c>
    </row>
    <row r="510" spans="21:23" x14ac:dyDescent="0.2">
      <c r="U510" s="15">
        <v>2.0399999999998899</v>
      </c>
      <c r="V510" s="7" t="str">
        <f t="shared" si="14"/>
        <v/>
      </c>
      <c r="W510" s="7">
        <f t="shared" si="15"/>
        <v>4.980008773508196E-2</v>
      </c>
    </row>
    <row r="511" spans="21:23" x14ac:dyDescent="0.2">
      <c r="U511" s="15">
        <v>2.0499999999998901</v>
      </c>
      <c r="V511" s="7" t="str">
        <f t="shared" si="14"/>
        <v/>
      </c>
      <c r="W511" s="7">
        <f t="shared" si="15"/>
        <v>4.8792018579193748E-2</v>
      </c>
    </row>
    <row r="512" spans="21:23" x14ac:dyDescent="0.2">
      <c r="U512" s="15">
        <v>2.0599999999998899</v>
      </c>
      <c r="V512" s="7" t="str">
        <f t="shared" si="14"/>
        <v/>
      </c>
      <c r="W512" s="7">
        <f t="shared" si="15"/>
        <v>4.7799574882087859E-2</v>
      </c>
    </row>
    <row r="513" spans="21:23" x14ac:dyDescent="0.2">
      <c r="U513" s="15">
        <v>2.0699999999998902</v>
      </c>
      <c r="V513" s="7" t="str">
        <f t="shared" si="14"/>
        <v/>
      </c>
      <c r="W513" s="7">
        <f t="shared" si="15"/>
        <v>4.6822635277693786E-2</v>
      </c>
    </row>
    <row r="514" spans="21:23" x14ac:dyDescent="0.2">
      <c r="U514" s="15">
        <v>2.0799999999998899</v>
      </c>
      <c r="V514" s="7" t="str">
        <f t="shared" si="14"/>
        <v/>
      </c>
      <c r="W514" s="7">
        <f t="shared" si="15"/>
        <v>4.58610762710654E-2</v>
      </c>
    </row>
    <row r="515" spans="21:23" x14ac:dyDescent="0.2">
      <c r="U515" s="15">
        <v>2.0899999999998902</v>
      </c>
      <c r="V515" s="7" t="str">
        <f t="shared" si="14"/>
        <v/>
      </c>
      <c r="W515" s="7">
        <f t="shared" si="15"/>
        <v>4.491477233077739E-2</v>
      </c>
    </row>
    <row r="516" spans="21:23" x14ac:dyDescent="0.2">
      <c r="U516" s="15">
        <v>2.09999999999989</v>
      </c>
      <c r="V516" s="7" t="str">
        <f t="shared" si="14"/>
        <v/>
      </c>
      <c r="W516" s="7">
        <f t="shared" si="15"/>
        <v>4.3983595980437371E-2</v>
      </c>
    </row>
    <row r="517" spans="21:23" x14ac:dyDescent="0.2">
      <c r="U517" s="15">
        <v>2.1099999999998902</v>
      </c>
      <c r="V517" s="7" t="str">
        <f t="shared" si="14"/>
        <v/>
      </c>
      <c r="W517" s="7">
        <f t="shared" si="15"/>
        <v>4.3067417889275705E-2</v>
      </c>
    </row>
    <row r="518" spans="21:23" x14ac:dyDescent="0.2">
      <c r="U518" s="15">
        <v>2.11999999999989</v>
      </c>
      <c r="V518" s="7" t="str">
        <f t="shared" si="14"/>
        <v/>
      </c>
      <c r="W518" s="7">
        <f t="shared" si="15"/>
        <v>4.2166106961780157E-2</v>
      </c>
    </row>
    <row r="519" spans="21:23" x14ac:dyDescent="0.2">
      <c r="U519" s="15">
        <v>2.1299999999998902</v>
      </c>
      <c r="V519" s="7" t="str">
        <f t="shared" ref="V519:V582" si="16">IF(U519&lt;$F$5,NORMDIST(U519,0,1,0),"")</f>
        <v/>
      </c>
      <c r="W519" s="7">
        <f t="shared" ref="W519:W582" si="17">IF(U519&gt;=$F$5,NORMDIST(U519,0,1,0),"")</f>
        <v>4.1279530426340062E-2</v>
      </c>
    </row>
    <row r="520" spans="21:23" x14ac:dyDescent="0.2">
      <c r="U520" s="15">
        <v>2.13999999999989</v>
      </c>
      <c r="V520" s="7" t="str">
        <f t="shared" si="16"/>
        <v/>
      </c>
      <c r="W520" s="7">
        <f t="shared" si="17"/>
        <v>4.0407553922869821E-2</v>
      </c>
    </row>
    <row r="521" spans="21:23" x14ac:dyDescent="0.2">
      <c r="U521" s="15">
        <v>2.1499999999998902</v>
      </c>
      <c r="V521" s="7" t="str">
        <f t="shared" si="16"/>
        <v/>
      </c>
      <c r="W521" s="7">
        <f t="shared" si="17"/>
        <v>3.9550041589379553E-2</v>
      </c>
    </row>
    <row r="522" spans="21:23" x14ac:dyDescent="0.2">
      <c r="U522" s="15">
        <v>2.15999999999989</v>
      </c>
      <c r="V522" s="7" t="str">
        <f t="shared" si="16"/>
        <v/>
      </c>
      <c r="W522" s="7">
        <f t="shared" si="17"/>
        <v>3.8706856147464802E-2</v>
      </c>
    </row>
    <row r="523" spans="21:23" x14ac:dyDescent="0.2">
      <c r="U523" s="15">
        <v>2.1699999999998898</v>
      </c>
      <c r="V523" s="7" t="str">
        <f t="shared" si="16"/>
        <v/>
      </c>
      <c r="W523" s="7">
        <f t="shared" si="17"/>
        <v>3.7877858986686531E-2</v>
      </c>
    </row>
    <row r="524" spans="21:23" x14ac:dyDescent="0.2">
      <c r="U524" s="15">
        <v>2.17999999999989</v>
      </c>
      <c r="V524" s="7" t="str">
        <f t="shared" si="16"/>
        <v/>
      </c>
      <c r="W524" s="7">
        <f t="shared" si="17"/>
        <v>3.7062910247815377E-2</v>
      </c>
    </row>
    <row r="525" spans="21:23" x14ac:dyDescent="0.2">
      <c r="U525" s="15">
        <v>2.1899999999998898</v>
      </c>
      <c r="V525" s="7" t="str">
        <f t="shared" si="16"/>
        <v/>
      </c>
      <c r="W525" s="7">
        <f t="shared" si="17"/>
        <v>3.6261868904914965E-2</v>
      </c>
    </row>
    <row r="526" spans="21:23" x14ac:dyDescent="0.2">
      <c r="U526" s="15">
        <v>2.19999999999989</v>
      </c>
      <c r="V526" s="7" t="str">
        <f t="shared" si="16"/>
        <v/>
      </c>
      <c r="W526" s="7">
        <f t="shared" si="17"/>
        <v>3.5474592846240029E-2</v>
      </c>
    </row>
    <row r="527" spans="21:23" x14ac:dyDescent="0.2">
      <c r="U527" s="15">
        <v>2.2099999999998898</v>
      </c>
      <c r="V527" s="7" t="str">
        <f t="shared" si="16"/>
        <v/>
      </c>
      <c r="W527" s="7">
        <f t="shared" si="17"/>
        <v>3.4700938953927264E-2</v>
      </c>
    </row>
    <row r="528" spans="21:23" x14ac:dyDescent="0.2">
      <c r="U528" s="15">
        <v>2.2199999999998901</v>
      </c>
      <c r="V528" s="7" t="str">
        <f t="shared" si="16"/>
        <v/>
      </c>
      <c r="W528" s="7">
        <f t="shared" si="17"/>
        <v>3.3940763182457472E-2</v>
      </c>
    </row>
    <row r="529" spans="21:23" x14ac:dyDescent="0.2">
      <c r="U529" s="15">
        <v>2.2299999999998898</v>
      </c>
      <c r="V529" s="7" t="str">
        <f t="shared" si="16"/>
        <v/>
      </c>
      <c r="W529" s="7">
        <f t="shared" si="17"/>
        <v>3.3193920635869276E-2</v>
      </c>
    </row>
    <row r="530" spans="21:23" x14ac:dyDescent="0.2">
      <c r="U530" s="15">
        <v>2.2399999999998901</v>
      </c>
      <c r="V530" s="7" t="str">
        <f t="shared" si="16"/>
        <v/>
      </c>
      <c r="W530" s="7">
        <f t="shared" si="17"/>
        <v>3.2460265643705445E-2</v>
      </c>
    </row>
    <row r="531" spans="21:23" x14ac:dyDescent="0.2">
      <c r="U531" s="15">
        <v>2.2499999999998899</v>
      </c>
      <c r="V531" s="7" t="str">
        <f t="shared" si="16"/>
        <v/>
      </c>
      <c r="W531" s="7">
        <f t="shared" si="17"/>
        <v>3.173965183567528E-2</v>
      </c>
    </row>
    <row r="532" spans="21:23" x14ac:dyDescent="0.2">
      <c r="U532" s="15">
        <v>2.2599999999998901</v>
      </c>
      <c r="V532" s="7" t="str">
        <f t="shared" si="16"/>
        <v/>
      </c>
      <c r="W532" s="7">
        <f t="shared" si="17"/>
        <v>3.1031932215015962E-2</v>
      </c>
    </row>
    <row r="533" spans="21:23" x14ac:dyDescent="0.2">
      <c r="U533" s="15">
        <v>2.2699999999998899</v>
      </c>
      <c r="V533" s="7" t="str">
        <f t="shared" si="16"/>
        <v/>
      </c>
      <c r="W533" s="7">
        <f t="shared" si="17"/>
        <v>3.0336959230539223E-2</v>
      </c>
    </row>
    <row r="534" spans="21:23" x14ac:dyDescent="0.2">
      <c r="U534" s="15">
        <v>2.2799999999998901</v>
      </c>
      <c r="V534" s="7" t="str">
        <f t="shared" si="16"/>
        <v/>
      </c>
      <c r="W534" s="7">
        <f t="shared" si="17"/>
        <v>2.9654584847348706E-2</v>
      </c>
    </row>
    <row r="535" spans="21:23" x14ac:dyDescent="0.2">
      <c r="U535" s="15">
        <v>2.2899999999998899</v>
      </c>
      <c r="V535" s="7" t="str">
        <f t="shared" si="16"/>
        <v/>
      </c>
      <c r="W535" s="7">
        <f t="shared" si="17"/>
        <v>2.8984660616216726E-2</v>
      </c>
    </row>
    <row r="536" spans="21:23" x14ac:dyDescent="0.2">
      <c r="U536" s="15">
        <v>2.2999999999998901</v>
      </c>
      <c r="V536" s="7" t="str">
        <f t="shared" si="16"/>
        <v/>
      </c>
      <c r="W536" s="7">
        <f t="shared" si="17"/>
        <v>2.832703774160833E-2</v>
      </c>
    </row>
    <row r="537" spans="21:23" x14ac:dyDescent="0.2">
      <c r="U537" s="15">
        <v>2.3099999999998899</v>
      </c>
      <c r="V537" s="7" t="str">
        <f t="shared" si="16"/>
        <v/>
      </c>
      <c r="W537" s="7">
        <f t="shared" si="17"/>
        <v>2.7681567148343612E-2</v>
      </c>
    </row>
    <row r="538" spans="21:23" x14ac:dyDescent="0.2">
      <c r="U538" s="15">
        <v>2.3199999999998902</v>
      </c>
      <c r="V538" s="7" t="str">
        <f t="shared" si="16"/>
        <v/>
      </c>
      <c r="W538" s="7">
        <f t="shared" si="17"/>
        <v>2.7048099546888672E-2</v>
      </c>
    </row>
    <row r="539" spans="21:23" x14ac:dyDescent="0.2">
      <c r="U539" s="15">
        <v>2.3299999999998899</v>
      </c>
      <c r="V539" s="7" t="str">
        <f t="shared" si="16"/>
        <v/>
      </c>
      <c r="W539" s="7">
        <f t="shared" si="17"/>
        <v>2.6426485497268504E-2</v>
      </c>
    </row>
    <row r="540" spans="21:23" x14ac:dyDescent="0.2">
      <c r="U540" s="15">
        <v>2.3399999999998902</v>
      </c>
      <c r="V540" s="7" t="str">
        <f t="shared" si="16"/>
        <v/>
      </c>
      <c r="W540" s="7">
        <f t="shared" si="17"/>
        <v>2.5816575471594317E-2</v>
      </c>
    </row>
    <row r="541" spans="21:23" x14ac:dyDescent="0.2">
      <c r="U541" s="15">
        <v>2.34999999999989</v>
      </c>
      <c r="V541" s="7" t="str">
        <f t="shared" si="16"/>
        <v/>
      </c>
      <c r="W541" s="7">
        <f t="shared" si="17"/>
        <v>2.5218219915200908E-2</v>
      </c>
    </row>
    <row r="542" spans="21:23" x14ac:dyDescent="0.2">
      <c r="U542" s="15">
        <v>2.3599999999998902</v>
      </c>
      <c r="V542" s="7" t="str">
        <f t="shared" si="16"/>
        <v/>
      </c>
      <c r="W542" s="7">
        <f t="shared" si="17"/>
        <v>2.4631269306388884E-2</v>
      </c>
    </row>
    <row r="543" spans="21:23" x14ac:dyDescent="0.2">
      <c r="U543" s="15">
        <v>2.36999999999989</v>
      </c>
      <c r="V543" s="7" t="str">
        <f t="shared" si="16"/>
        <v/>
      </c>
      <c r="W543" s="7">
        <f t="shared" si="17"/>
        <v>2.405557421476924E-2</v>
      </c>
    </row>
    <row r="544" spans="21:23" x14ac:dyDescent="0.2">
      <c r="U544" s="15">
        <v>2.3799999999998902</v>
      </c>
      <c r="V544" s="7" t="str">
        <f t="shared" si="16"/>
        <v/>
      </c>
      <c r="W544" s="7">
        <f t="shared" si="17"/>
        <v>2.3490985358207497E-2</v>
      </c>
    </row>
    <row r="545" spans="21:23" x14ac:dyDescent="0.2">
      <c r="U545" s="15">
        <v>2.38999999999989</v>
      </c>
      <c r="V545" s="7" t="str">
        <f t="shared" si="16"/>
        <v/>
      </c>
      <c r="W545" s="7">
        <f t="shared" si="17"/>
        <v>2.2937353658366733E-2</v>
      </c>
    </row>
    <row r="546" spans="21:23" x14ac:dyDescent="0.2">
      <c r="U546" s="15">
        <v>2.39999999999988</v>
      </c>
      <c r="V546" s="7" t="str">
        <f t="shared" si="16"/>
        <v/>
      </c>
      <c r="W546" s="7">
        <f t="shared" si="17"/>
        <v>2.2394530294849346E-2</v>
      </c>
    </row>
    <row r="547" spans="21:23" x14ac:dyDescent="0.2">
      <c r="U547" s="15">
        <v>2.4099999999998798</v>
      </c>
      <c r="V547" s="7" t="str">
        <f t="shared" si="16"/>
        <v/>
      </c>
      <c r="W547" s="7">
        <f t="shared" si="17"/>
        <v>2.1862366757935726E-2</v>
      </c>
    </row>
    <row r="548" spans="21:23" x14ac:dyDescent="0.2">
      <c r="U548" s="15">
        <v>2.41999999999988</v>
      </c>
      <c r="V548" s="7" t="str">
        <f t="shared" si="16"/>
        <v/>
      </c>
      <c r="W548" s="7">
        <f t="shared" si="17"/>
        <v>2.1340714899928982E-2</v>
      </c>
    </row>
    <row r="549" spans="21:23" x14ac:dyDescent="0.2">
      <c r="U549" s="15">
        <v>2.4299999999998798</v>
      </c>
      <c r="V549" s="7" t="str">
        <f t="shared" si="16"/>
        <v/>
      </c>
      <c r="W549" s="7">
        <f t="shared" si="17"/>
        <v>2.0829426985098272E-2</v>
      </c>
    </row>
    <row r="550" spans="21:23" x14ac:dyDescent="0.2">
      <c r="U550" s="15">
        <v>2.43999999999988</v>
      </c>
      <c r="V550" s="7" t="str">
        <f t="shared" si="16"/>
        <v/>
      </c>
      <c r="W550" s="7">
        <f t="shared" si="17"/>
        <v>2.0328355738231788E-2</v>
      </c>
    </row>
    <row r="551" spans="21:23" x14ac:dyDescent="0.2">
      <c r="U551" s="15">
        <v>2.4499999999998798</v>
      </c>
      <c r="V551" s="7" t="str">
        <f t="shared" si="16"/>
        <v/>
      </c>
      <c r="W551" s="7">
        <f t="shared" si="17"/>
        <v>1.9837354391801162E-2</v>
      </c>
    </row>
    <row r="552" spans="21:23" x14ac:dyDescent="0.2">
      <c r="U552" s="15">
        <v>2.4599999999998801</v>
      </c>
      <c r="V552" s="7" t="str">
        <f t="shared" si="16"/>
        <v/>
      </c>
      <c r="W552" s="7">
        <f t="shared" si="17"/>
        <v>1.9356276731742672E-2</v>
      </c>
    </row>
    <row r="553" spans="21:23" x14ac:dyDescent="0.2">
      <c r="U553" s="15">
        <v>2.4699999999998798</v>
      </c>
      <c r="V553" s="7" t="str">
        <f t="shared" si="16"/>
        <v/>
      </c>
      <c r="W553" s="7">
        <f t="shared" si="17"/>
        <v>1.8884977141861783E-2</v>
      </c>
    </row>
    <row r="554" spans="21:23" x14ac:dyDescent="0.2">
      <c r="U554" s="15">
        <v>2.4799999999998801</v>
      </c>
      <c r="V554" s="7" t="str">
        <f t="shared" si="16"/>
        <v/>
      </c>
      <c r="W554" s="7">
        <f t="shared" si="17"/>
        <v>1.8423310646867527E-2</v>
      </c>
    </row>
    <row r="555" spans="21:23" x14ac:dyDescent="0.2">
      <c r="U555" s="15">
        <v>2.4899999999998799</v>
      </c>
      <c r="V555" s="7" t="str">
        <f t="shared" si="16"/>
        <v/>
      </c>
      <c r="W555" s="7">
        <f t="shared" si="17"/>
        <v>1.7971132954045017E-2</v>
      </c>
    </row>
    <row r="556" spans="21:23" x14ac:dyDescent="0.2">
      <c r="U556" s="15">
        <v>2.4999999999998801</v>
      </c>
      <c r="V556" s="7" t="str">
        <f t="shared" si="16"/>
        <v/>
      </c>
      <c r="W556" s="7">
        <f t="shared" si="17"/>
        <v>1.7528300493573793E-2</v>
      </c>
    </row>
    <row r="557" spans="21:23" x14ac:dyDescent="0.2">
      <c r="U557" s="15">
        <v>2.5099999999998799</v>
      </c>
      <c r="V557" s="7" t="str">
        <f t="shared" si="16"/>
        <v/>
      </c>
      <c r="W557" s="7">
        <f t="shared" si="17"/>
        <v>1.7094670457502091E-2</v>
      </c>
    </row>
    <row r="558" spans="21:23" x14ac:dyDescent="0.2">
      <c r="U558" s="15">
        <v>2.5199999999998801</v>
      </c>
      <c r="V558" s="7" t="str">
        <f t="shared" si="16"/>
        <v/>
      </c>
      <c r="W558" s="7">
        <f t="shared" si="17"/>
        <v>1.6670100837386098E-2</v>
      </c>
    </row>
    <row r="559" spans="21:23" x14ac:dyDescent="0.2">
      <c r="U559" s="15">
        <v>2.5299999999998799</v>
      </c>
      <c r="V559" s="7" t="str">
        <f t="shared" si="16"/>
        <v/>
      </c>
      <c r="W559" s="7">
        <f t="shared" si="17"/>
        <v>1.6254450460605436E-2</v>
      </c>
    </row>
    <row r="560" spans="21:23" x14ac:dyDescent="0.2">
      <c r="U560" s="15">
        <v>2.5399999999998801</v>
      </c>
      <c r="V560" s="7" t="str">
        <f t="shared" si="16"/>
        <v/>
      </c>
      <c r="W560" s="7">
        <f t="shared" si="17"/>
        <v>1.5847579025365648E-2</v>
      </c>
    </row>
    <row r="561" spans="21:23" x14ac:dyDescent="0.2">
      <c r="U561" s="15">
        <v>2.5499999999998799</v>
      </c>
      <c r="V561" s="7" t="str">
        <f t="shared" si="16"/>
        <v/>
      </c>
      <c r="W561" s="7">
        <f t="shared" si="17"/>
        <v>1.5449347134399901E-2</v>
      </c>
    </row>
    <row r="562" spans="21:23" x14ac:dyDescent="0.2">
      <c r="U562" s="15">
        <v>2.5599999999998801</v>
      </c>
      <c r="V562" s="7" t="str">
        <f t="shared" si="16"/>
        <v/>
      </c>
      <c r="W562" s="7">
        <f t="shared" si="17"/>
        <v>1.5059616327382072E-2</v>
      </c>
    </row>
    <row r="563" spans="21:23" x14ac:dyDescent="0.2">
      <c r="U563" s="15">
        <v>2.5699999999998799</v>
      </c>
      <c r="V563" s="7" t="str">
        <f t="shared" si="16"/>
        <v/>
      </c>
      <c r="W563" s="7">
        <f t="shared" si="17"/>
        <v>1.4678249112064569E-2</v>
      </c>
    </row>
    <row r="564" spans="21:23" x14ac:dyDescent="0.2">
      <c r="U564" s="15">
        <v>2.5799999999998802</v>
      </c>
      <c r="V564" s="7" t="str">
        <f t="shared" si="16"/>
        <v/>
      </c>
      <c r="W564" s="7">
        <f t="shared" si="17"/>
        <v>1.4305108994154117E-2</v>
      </c>
    </row>
    <row r="565" spans="21:23" x14ac:dyDescent="0.2">
      <c r="U565" s="15">
        <v>2.58999999999988</v>
      </c>
      <c r="V565" s="7" t="str">
        <f t="shared" si="16"/>
        <v/>
      </c>
      <c r="W565" s="7">
        <f t="shared" si="17"/>
        <v>1.3940060505940152E-2</v>
      </c>
    </row>
    <row r="566" spans="21:23" x14ac:dyDescent="0.2">
      <c r="U566" s="15">
        <v>2.5999999999998802</v>
      </c>
      <c r="V566" s="7" t="str">
        <f t="shared" si="16"/>
        <v/>
      </c>
      <c r="W566" s="7">
        <f t="shared" si="17"/>
        <v>1.3582969233689849E-2</v>
      </c>
    </row>
    <row r="567" spans="21:23" x14ac:dyDescent="0.2">
      <c r="U567" s="15">
        <v>2.60999999999988</v>
      </c>
      <c r="V567" s="7" t="str">
        <f t="shared" si="16"/>
        <v/>
      </c>
      <c r="W567" s="7">
        <f t="shared" si="17"/>
        <v>1.323370184382551E-2</v>
      </c>
    </row>
    <row r="568" spans="21:23" x14ac:dyDescent="0.2">
      <c r="U568" s="15">
        <v>2.6199999999998802</v>
      </c>
      <c r="V568" s="7" t="str">
        <f t="shared" si="16"/>
        <v/>
      </c>
      <c r="W568" s="7">
        <f t="shared" si="17"/>
        <v>1.2892126107899358E-2</v>
      </c>
    </row>
    <row r="569" spans="21:23" x14ac:dyDescent="0.2">
      <c r="U569" s="15">
        <v>2.62999999999988</v>
      </c>
      <c r="V569" s="7" t="str">
        <f t="shared" si="16"/>
        <v/>
      </c>
      <c r="W569" s="7">
        <f t="shared" si="17"/>
        <v>1.255811092638217E-2</v>
      </c>
    </row>
    <row r="570" spans="21:23" x14ac:dyDescent="0.2">
      <c r="U570" s="15">
        <v>2.6399999999998802</v>
      </c>
      <c r="V570" s="7" t="str">
        <f t="shared" si="16"/>
        <v/>
      </c>
      <c r="W570" s="7">
        <f t="shared" si="17"/>
        <v>1.2231526351281843E-2</v>
      </c>
    </row>
    <row r="571" spans="21:23" x14ac:dyDescent="0.2">
      <c r="U571" s="15">
        <v>2.64999999999988</v>
      </c>
      <c r="V571" s="7" t="str">
        <f t="shared" si="16"/>
        <v/>
      </c>
      <c r="W571" s="7">
        <f t="shared" si="17"/>
        <v>1.1912243607608968E-2</v>
      </c>
    </row>
    <row r="572" spans="21:23" x14ac:dyDescent="0.2">
      <c r="U572" s="15">
        <v>2.6599999999998798</v>
      </c>
      <c r="V572" s="7" t="str">
        <f t="shared" si="16"/>
        <v/>
      </c>
      <c r="W572" s="7">
        <f t="shared" si="17"/>
        <v>1.1600135113706276E-2</v>
      </c>
    </row>
    <row r="573" spans="21:23" x14ac:dyDescent="0.2">
      <c r="U573" s="15">
        <v>2.66999999999988</v>
      </c>
      <c r="V573" s="7" t="str">
        <f t="shared" si="16"/>
        <v/>
      </c>
      <c r="W573" s="7">
        <f t="shared" si="17"/>
        <v>1.1295074500459752E-2</v>
      </c>
    </row>
    <row r="574" spans="21:23" x14ac:dyDescent="0.2">
      <c r="U574" s="15">
        <v>2.6799999999998798</v>
      </c>
      <c r="V574" s="7" t="str">
        <f t="shared" si="16"/>
        <v/>
      </c>
      <c r="W574" s="7">
        <f t="shared" si="17"/>
        <v>1.0996936629409123E-2</v>
      </c>
    </row>
    <row r="575" spans="21:23" x14ac:dyDescent="0.2">
      <c r="U575" s="15">
        <v>2.68999999999988</v>
      </c>
      <c r="V575" s="7" t="str">
        <f t="shared" si="16"/>
        <v/>
      </c>
      <c r="W575" s="7">
        <f t="shared" si="17"/>
        <v>1.0705597609775637E-2</v>
      </c>
    </row>
    <row r="576" spans="21:23" x14ac:dyDescent="0.2">
      <c r="U576" s="15">
        <v>2.6999999999998798</v>
      </c>
      <c r="V576" s="7" t="str">
        <f t="shared" si="16"/>
        <v/>
      </c>
      <c r="W576" s="7">
        <f t="shared" si="17"/>
        <v>1.0420934814425978E-2</v>
      </c>
    </row>
    <row r="577" spans="21:23" x14ac:dyDescent="0.2">
      <c r="U577" s="15">
        <v>2.7099999999998801</v>
      </c>
      <c r="V577" s="7" t="str">
        <f t="shared" si="16"/>
        <v/>
      </c>
      <c r="W577" s="7">
        <f t="shared" si="17"/>
        <v>1.0142826894790374E-2</v>
      </c>
    </row>
    <row r="578" spans="21:23" x14ac:dyDescent="0.2">
      <c r="U578" s="15">
        <v>2.7199999999998798</v>
      </c>
      <c r="V578" s="7" t="str">
        <f t="shared" si="16"/>
        <v/>
      </c>
      <c r="W578" s="7">
        <f t="shared" si="17"/>
        <v>9.8711537947543653E-3</v>
      </c>
    </row>
    <row r="579" spans="21:23" x14ac:dyDescent="0.2">
      <c r="U579" s="15">
        <v>2.7299999999998801</v>
      </c>
      <c r="V579" s="7" t="str">
        <f t="shared" si="16"/>
        <v/>
      </c>
      <c r="W579" s="7">
        <f t="shared" si="17"/>
        <v>9.6057967635427306E-3</v>
      </c>
    </row>
    <row r="580" spans="21:23" x14ac:dyDescent="0.2">
      <c r="U580" s="15">
        <v>2.7399999999998799</v>
      </c>
      <c r="V580" s="7" t="str">
        <f t="shared" si="16"/>
        <v/>
      </c>
      <c r="W580" s="7">
        <f t="shared" si="17"/>
        <v>9.3466383676153626E-3</v>
      </c>
    </row>
    <row r="581" spans="21:23" x14ac:dyDescent="0.2">
      <c r="U581" s="15">
        <v>2.7499999999998801</v>
      </c>
      <c r="V581" s="7" t="str">
        <f t="shared" si="16"/>
        <v/>
      </c>
      <c r="W581" s="7">
        <f t="shared" si="17"/>
        <v>9.0935625015940488E-3</v>
      </c>
    </row>
    <row r="582" spans="21:23" x14ac:dyDescent="0.2">
      <c r="U582" s="15">
        <v>2.7599999999998799</v>
      </c>
      <c r="V582" s="7" t="str">
        <f t="shared" si="16"/>
        <v/>
      </c>
      <c r="W582" s="7">
        <f t="shared" si="17"/>
        <v>8.846454398240158E-3</v>
      </c>
    </row>
    <row r="583" spans="21:23" x14ac:dyDescent="0.2">
      <c r="U583" s="15">
        <v>2.7699999999998801</v>
      </c>
      <c r="V583" s="7" t="str">
        <f t="shared" ref="V583:V606" si="18">IF(U583&lt;$F$5,NORMDIST(U583,0,1,0),"")</f>
        <v/>
      </c>
      <c r="W583" s="7">
        <f t="shared" ref="W583:W606" si="19">IF(U583&gt;=$F$5,NORMDIST(U583,0,1,0),"")</f>
        <v>8.605200637502532E-3</v>
      </c>
    </row>
    <row r="584" spans="21:23" x14ac:dyDescent="0.2">
      <c r="U584" s="15">
        <v>2.7799999999998799</v>
      </c>
      <c r="V584" s="7" t="str">
        <f t="shared" si="18"/>
        <v/>
      </c>
      <c r="W584" s="7">
        <f t="shared" si="19"/>
        <v>8.3696891546558259E-3</v>
      </c>
    </row>
    <row r="585" spans="21:23" x14ac:dyDescent="0.2">
      <c r="U585" s="15">
        <v>2.7899999999998801</v>
      </c>
      <c r="V585" s="7" t="str">
        <f t="shared" si="18"/>
        <v/>
      </c>
      <c r="W585" s="7">
        <f t="shared" si="19"/>
        <v>8.1398092475487467E-3</v>
      </c>
    </row>
    <row r="586" spans="21:23" x14ac:dyDescent="0.2">
      <c r="U586" s="15">
        <v>2.7999999999998799</v>
      </c>
      <c r="V586" s="7" t="str">
        <f t="shared" si="18"/>
        <v/>
      </c>
      <c r="W586" s="7">
        <f t="shared" si="19"/>
        <v>7.9154515829826261E-3</v>
      </c>
    </row>
    <row r="587" spans="21:23" x14ac:dyDescent="0.2">
      <c r="U587" s="15">
        <v>2.8099999999998801</v>
      </c>
      <c r="V587" s="7" t="str">
        <f t="shared" si="18"/>
        <v/>
      </c>
      <c r="W587" s="7">
        <f t="shared" si="19"/>
        <v>7.6965082022399153E-3</v>
      </c>
    </row>
    <row r="588" spans="21:23" x14ac:dyDescent="0.2">
      <c r="U588" s="15">
        <v>2.8199999999998799</v>
      </c>
      <c r="V588" s="7" t="str">
        <f t="shared" si="18"/>
        <v/>
      </c>
      <c r="W588" s="7">
        <f t="shared" si="19"/>
        <v>7.4828725257830922E-3</v>
      </c>
    </row>
    <row r="589" spans="21:23" x14ac:dyDescent="0.2">
      <c r="U589" s="15">
        <v>2.8299999999998802</v>
      </c>
      <c r="V589" s="7" t="str">
        <f t="shared" si="18"/>
        <v/>
      </c>
      <c r="W589" s="7">
        <f t="shared" si="19"/>
        <v>7.2744393571436859E-3</v>
      </c>
    </row>
    <row r="590" spans="21:23" x14ac:dyDescent="0.2">
      <c r="U590" s="15">
        <v>2.83999999999988</v>
      </c>
      <c r="V590" s="7" t="str">
        <f t="shared" si="18"/>
        <v/>
      </c>
      <c r="W590" s="7">
        <f t="shared" si="19"/>
        <v>7.07110488602186E-3</v>
      </c>
    </row>
    <row r="591" spans="21:23" x14ac:dyDescent="0.2">
      <c r="U591" s="15">
        <v>2.8499999999998802</v>
      </c>
      <c r="V591" s="7" t="str">
        <f t="shared" si="18"/>
        <v/>
      </c>
      <c r="W591" s="7">
        <f t="shared" si="19"/>
        <v>6.8727666906163208E-3</v>
      </c>
    </row>
    <row r="592" spans="21:23" x14ac:dyDescent="0.2">
      <c r="U592" s="15">
        <v>2.85999999999988</v>
      </c>
      <c r="V592" s="7" t="str">
        <f t="shared" si="18"/>
        <v/>
      </c>
      <c r="W592" s="7">
        <f t="shared" si="19"/>
        <v>6.6793237392049109E-3</v>
      </c>
    </row>
    <row r="593" spans="21:23" x14ac:dyDescent="0.2">
      <c r="U593" s="15">
        <v>2.86999999999987</v>
      </c>
      <c r="V593" s="7" t="str">
        <f t="shared" si="18"/>
        <v/>
      </c>
      <c r="W593" s="7">
        <f t="shared" si="19"/>
        <v>6.4906763909957851E-3</v>
      </c>
    </row>
    <row r="594" spans="21:23" x14ac:dyDescent="0.2">
      <c r="U594" s="15">
        <v>2.8799999999998702</v>
      </c>
      <c r="V594" s="7" t="str">
        <f t="shared" si="18"/>
        <v/>
      </c>
      <c r="W594" s="7">
        <f t="shared" si="19"/>
        <v>6.3067263962682859E-3</v>
      </c>
    </row>
    <row r="595" spans="21:23" x14ac:dyDescent="0.2">
      <c r="U595" s="15">
        <v>2.88999999999987</v>
      </c>
      <c r="V595" s="7" t="str">
        <f t="shared" si="18"/>
        <v/>
      </c>
      <c r="W595" s="7">
        <f t="shared" si="19"/>
        <v>6.1273768958259901E-3</v>
      </c>
    </row>
    <row r="596" spans="21:23" x14ac:dyDescent="0.2">
      <c r="U596" s="15">
        <v>2.8999999999998698</v>
      </c>
      <c r="V596" s="7" t="str">
        <f t="shared" si="18"/>
        <v/>
      </c>
      <c r="W596" s="7">
        <f t="shared" si="19"/>
        <v>5.9525324197781011E-3</v>
      </c>
    </row>
    <row r="597" spans="21:23" x14ac:dyDescent="0.2">
      <c r="U597" s="15">
        <v>2.90999999999987</v>
      </c>
      <c r="V597" s="7" t="str">
        <f t="shared" si="18"/>
        <v/>
      </c>
      <c r="W597" s="7">
        <f t="shared" si="19"/>
        <v>5.7820988856716648E-3</v>
      </c>
    </row>
    <row r="598" spans="21:23" x14ac:dyDescent="0.2">
      <c r="U598" s="15">
        <v>2.9199999999998698</v>
      </c>
      <c r="V598" s="7" t="str">
        <f t="shared" si="18"/>
        <v/>
      </c>
      <c r="W598" s="7">
        <f t="shared" si="19"/>
        <v>5.6159835959930984E-3</v>
      </c>
    </row>
    <row r="599" spans="21:23" x14ac:dyDescent="0.2">
      <c r="U599" s="15">
        <v>2.92999999999987</v>
      </c>
      <c r="V599" s="7" t="str">
        <f t="shared" si="18"/>
        <v/>
      </c>
      <c r="W599" s="7">
        <f t="shared" si="19"/>
        <v>5.4540952350586236E-3</v>
      </c>
    </row>
    <row r="600" spans="21:23" x14ac:dyDescent="0.2">
      <c r="U600" s="15">
        <v>2.9399999999998698</v>
      </c>
      <c r="V600" s="7" t="str">
        <f t="shared" si="18"/>
        <v/>
      </c>
      <c r="W600" s="7">
        <f t="shared" si="19"/>
        <v>5.2963438653130428E-3</v>
      </c>
    </row>
    <row r="601" spans="21:23" x14ac:dyDescent="0.2">
      <c r="U601" s="15">
        <v>2.9499999999998701</v>
      </c>
      <c r="V601" s="7" t="str">
        <f t="shared" si="18"/>
        <v/>
      </c>
      <c r="W601" s="7">
        <f t="shared" si="19"/>
        <v>5.1426409230559125E-3</v>
      </c>
    </row>
    <row r="602" spans="21:23" x14ac:dyDescent="0.2">
      <c r="U602" s="15">
        <v>2.9599999999998698</v>
      </c>
      <c r="V602" s="7" t="str">
        <f t="shared" si="18"/>
        <v/>
      </c>
      <c r="W602" s="7">
        <f t="shared" si="19"/>
        <v>4.992899213614301E-3</v>
      </c>
    </row>
    <row r="603" spans="21:23" x14ac:dyDescent="0.2">
      <c r="U603" s="15">
        <v>2.9699999999998701</v>
      </c>
      <c r="V603" s="7" t="str">
        <f t="shared" si="18"/>
        <v/>
      </c>
      <c r="W603" s="7">
        <f t="shared" si="19"/>
        <v>4.8470329059808167E-3</v>
      </c>
    </row>
    <row r="604" spans="21:23" x14ac:dyDescent="0.2">
      <c r="U604" s="15">
        <v>2.9799999999998699</v>
      </c>
      <c r="V604" s="7" t="str">
        <f t="shared" si="18"/>
        <v/>
      </c>
      <c r="W604" s="7">
        <f t="shared" si="19"/>
        <v>4.7049575269358058E-3</v>
      </c>
    </row>
    <row r="605" spans="21:23" x14ac:dyDescent="0.2">
      <c r="U605" s="15">
        <v>2.9899999999998701</v>
      </c>
      <c r="V605" s="7" t="str">
        <f t="shared" si="18"/>
        <v/>
      </c>
      <c r="W605" s="7">
        <f t="shared" si="19"/>
        <v>4.5665899546719216E-3</v>
      </c>
    </row>
    <row r="606" spans="21:23" x14ac:dyDescent="0.2">
      <c r="U606" s="15">
        <v>2.9999999999998699</v>
      </c>
      <c r="V606" s="7" t="str">
        <f t="shared" si="18"/>
        <v/>
      </c>
      <c r="W606" s="7">
        <f t="shared" si="19"/>
        <v>4.4318484119397396E-3</v>
      </c>
    </row>
    <row r="607" spans="21:23" x14ac:dyDescent="0.2">
      <c r="U607" s="3"/>
    </row>
    <row r="608" spans="21:23" x14ac:dyDescent="0.2">
      <c r="U608" s="3"/>
    </row>
    <row r="609" spans="21:21" x14ac:dyDescent="0.2">
      <c r="U609" s="3"/>
    </row>
    <row r="610" spans="21:21" x14ac:dyDescent="0.2">
      <c r="U610" s="3"/>
    </row>
    <row r="611" spans="21:21" x14ac:dyDescent="0.2">
      <c r="U611" s="3"/>
    </row>
    <row r="612" spans="21:21" x14ac:dyDescent="0.2">
      <c r="U612" s="3"/>
    </row>
    <row r="613" spans="21:21" x14ac:dyDescent="0.2">
      <c r="U613" s="3"/>
    </row>
    <row r="614" spans="21:21" x14ac:dyDescent="0.2">
      <c r="U614" s="3"/>
    </row>
    <row r="615" spans="21:21" x14ac:dyDescent="0.2">
      <c r="U615" s="3"/>
    </row>
    <row r="616" spans="21:21" x14ac:dyDescent="0.2">
      <c r="U616" s="3"/>
    </row>
    <row r="617" spans="21:21" x14ac:dyDescent="0.2">
      <c r="U617" s="3"/>
    </row>
    <row r="618" spans="21:21" x14ac:dyDescent="0.2">
      <c r="U618" s="3"/>
    </row>
    <row r="619" spans="21:21" x14ac:dyDescent="0.2">
      <c r="U619" s="3"/>
    </row>
    <row r="620" spans="21:21" x14ac:dyDescent="0.2">
      <c r="U620" s="3"/>
    </row>
    <row r="621" spans="21:21" x14ac:dyDescent="0.2">
      <c r="U621" s="3"/>
    </row>
    <row r="622" spans="21:21" x14ac:dyDescent="0.2">
      <c r="U622" s="3"/>
    </row>
    <row r="623" spans="21:21" x14ac:dyDescent="0.2">
      <c r="U623" s="3"/>
    </row>
    <row r="624" spans="21:21" x14ac:dyDescent="0.2">
      <c r="U624" s="3"/>
    </row>
    <row r="625" spans="21:21" x14ac:dyDescent="0.2">
      <c r="U625" s="3"/>
    </row>
    <row r="626" spans="21:21" x14ac:dyDescent="0.2">
      <c r="U626" s="3"/>
    </row>
    <row r="627" spans="21:21" x14ac:dyDescent="0.2">
      <c r="U627" s="3"/>
    </row>
    <row r="628" spans="21:21" x14ac:dyDescent="0.2">
      <c r="U628" s="3"/>
    </row>
    <row r="629" spans="21:21" x14ac:dyDescent="0.2">
      <c r="U629" s="3"/>
    </row>
    <row r="630" spans="21:21" x14ac:dyDescent="0.2">
      <c r="U630" s="3"/>
    </row>
    <row r="631" spans="21:21" x14ac:dyDescent="0.2">
      <c r="U631" s="3"/>
    </row>
    <row r="632" spans="21:21" x14ac:dyDescent="0.2">
      <c r="U632" s="3"/>
    </row>
    <row r="633" spans="21:21" x14ac:dyDescent="0.2">
      <c r="U633" s="3"/>
    </row>
    <row r="634" spans="21:21" x14ac:dyDescent="0.2">
      <c r="U634" s="3"/>
    </row>
    <row r="635" spans="21:21" x14ac:dyDescent="0.2">
      <c r="U635" s="3"/>
    </row>
    <row r="636" spans="21:21" x14ac:dyDescent="0.2">
      <c r="U636" s="3"/>
    </row>
    <row r="637" spans="21:21" x14ac:dyDescent="0.2">
      <c r="U637" s="3"/>
    </row>
    <row r="638" spans="21:21" x14ac:dyDescent="0.2">
      <c r="U638" s="3"/>
    </row>
    <row r="639" spans="21:21" x14ac:dyDescent="0.2">
      <c r="U639" s="3"/>
    </row>
    <row r="640" spans="21:21" x14ac:dyDescent="0.2">
      <c r="U640" s="3"/>
    </row>
    <row r="641" spans="21:21" x14ac:dyDescent="0.2">
      <c r="U641" s="3"/>
    </row>
    <row r="642" spans="21:21" x14ac:dyDescent="0.2">
      <c r="U642" s="3"/>
    </row>
    <row r="643" spans="21:21" x14ac:dyDescent="0.2">
      <c r="U643" s="3"/>
    </row>
    <row r="644" spans="21:21" x14ac:dyDescent="0.2">
      <c r="U644" s="3"/>
    </row>
    <row r="645" spans="21:21" x14ac:dyDescent="0.2">
      <c r="U645" s="3"/>
    </row>
    <row r="646" spans="21:21" x14ac:dyDescent="0.2">
      <c r="U646" s="3"/>
    </row>
    <row r="647" spans="21:21" x14ac:dyDescent="0.2">
      <c r="U647" s="3"/>
    </row>
    <row r="648" spans="21:21" x14ac:dyDescent="0.2">
      <c r="U648" s="3"/>
    </row>
    <row r="649" spans="21:21" x14ac:dyDescent="0.2">
      <c r="U649" s="3"/>
    </row>
    <row r="650" spans="21:21" x14ac:dyDescent="0.2">
      <c r="U650" s="3"/>
    </row>
    <row r="651" spans="21:21" x14ac:dyDescent="0.2">
      <c r="U651" s="3"/>
    </row>
    <row r="652" spans="21:21" x14ac:dyDescent="0.2">
      <c r="U652" s="3"/>
    </row>
    <row r="653" spans="21:21" x14ac:dyDescent="0.2">
      <c r="U653" s="3"/>
    </row>
    <row r="654" spans="21:21" x14ac:dyDescent="0.2">
      <c r="U654" s="3"/>
    </row>
    <row r="655" spans="21:21" x14ac:dyDescent="0.2">
      <c r="U655" s="3"/>
    </row>
    <row r="656" spans="21:21" x14ac:dyDescent="0.2">
      <c r="U656" s="3"/>
    </row>
    <row r="657" spans="21:21" x14ac:dyDescent="0.2">
      <c r="U657" s="3"/>
    </row>
    <row r="658" spans="21:21" x14ac:dyDescent="0.2">
      <c r="U658" s="3"/>
    </row>
    <row r="659" spans="21:21" x14ac:dyDescent="0.2">
      <c r="U659" s="3"/>
    </row>
    <row r="660" spans="21:21" x14ac:dyDescent="0.2">
      <c r="U660" s="3"/>
    </row>
    <row r="661" spans="21:21" x14ac:dyDescent="0.2">
      <c r="U661" s="3"/>
    </row>
    <row r="662" spans="21:21" x14ac:dyDescent="0.2">
      <c r="U662" s="3"/>
    </row>
    <row r="663" spans="21:21" x14ac:dyDescent="0.2">
      <c r="U663" s="3"/>
    </row>
    <row r="664" spans="21:21" x14ac:dyDescent="0.2">
      <c r="U664" s="3"/>
    </row>
    <row r="665" spans="21:21" x14ac:dyDescent="0.2">
      <c r="U665" s="3"/>
    </row>
    <row r="666" spans="21:21" x14ac:dyDescent="0.2">
      <c r="U666" s="3"/>
    </row>
    <row r="667" spans="21:21" x14ac:dyDescent="0.2">
      <c r="U667" s="3"/>
    </row>
    <row r="668" spans="21:21" x14ac:dyDescent="0.2">
      <c r="U668" s="3"/>
    </row>
    <row r="669" spans="21:21" x14ac:dyDescent="0.2">
      <c r="U669" s="3"/>
    </row>
    <row r="670" spans="21:21" x14ac:dyDescent="0.2">
      <c r="U670" s="3"/>
    </row>
    <row r="671" spans="21:21" x14ac:dyDescent="0.2">
      <c r="U671" s="3"/>
    </row>
    <row r="672" spans="21:21" x14ac:dyDescent="0.2">
      <c r="U672" s="3"/>
    </row>
    <row r="673" spans="21:21" x14ac:dyDescent="0.2">
      <c r="U673" s="3"/>
    </row>
    <row r="674" spans="21:21" x14ac:dyDescent="0.2">
      <c r="U674" s="3"/>
    </row>
    <row r="675" spans="21:21" x14ac:dyDescent="0.2">
      <c r="U675" s="3"/>
    </row>
    <row r="676" spans="21:21" x14ac:dyDescent="0.2">
      <c r="U676" s="3"/>
    </row>
    <row r="677" spans="21:21" x14ac:dyDescent="0.2">
      <c r="U677" s="3"/>
    </row>
    <row r="678" spans="21:21" x14ac:dyDescent="0.2">
      <c r="U678" s="3"/>
    </row>
    <row r="679" spans="21:21" x14ac:dyDescent="0.2">
      <c r="U679" s="3"/>
    </row>
    <row r="680" spans="21:21" x14ac:dyDescent="0.2">
      <c r="U680" s="3"/>
    </row>
    <row r="681" spans="21:21" x14ac:dyDescent="0.2">
      <c r="U681" s="3"/>
    </row>
    <row r="682" spans="21:21" x14ac:dyDescent="0.2">
      <c r="U682" s="3"/>
    </row>
    <row r="683" spans="21:21" x14ac:dyDescent="0.2">
      <c r="U683" s="3"/>
    </row>
    <row r="684" spans="21:21" x14ac:dyDescent="0.2">
      <c r="U684" s="3"/>
    </row>
    <row r="685" spans="21:21" x14ac:dyDescent="0.2">
      <c r="U685" s="3"/>
    </row>
    <row r="686" spans="21:21" x14ac:dyDescent="0.2">
      <c r="U686" s="3"/>
    </row>
    <row r="687" spans="21:21" x14ac:dyDescent="0.2">
      <c r="U687" s="3"/>
    </row>
    <row r="688" spans="21:21" x14ac:dyDescent="0.2">
      <c r="U688" s="3"/>
    </row>
    <row r="689" spans="21:21" x14ac:dyDescent="0.2">
      <c r="U689" s="3"/>
    </row>
    <row r="690" spans="21:21" x14ac:dyDescent="0.2">
      <c r="U690" s="3"/>
    </row>
    <row r="691" spans="21:21" x14ac:dyDescent="0.2">
      <c r="U691" s="3"/>
    </row>
    <row r="692" spans="21:21" x14ac:dyDescent="0.2">
      <c r="U692" s="3"/>
    </row>
    <row r="693" spans="21:21" x14ac:dyDescent="0.2">
      <c r="U693" s="3"/>
    </row>
    <row r="694" spans="21:21" x14ac:dyDescent="0.2">
      <c r="U694" s="3"/>
    </row>
    <row r="695" spans="21:21" x14ac:dyDescent="0.2">
      <c r="U695" s="3"/>
    </row>
    <row r="696" spans="21:21" x14ac:dyDescent="0.2">
      <c r="U696" s="3"/>
    </row>
    <row r="697" spans="21:21" x14ac:dyDescent="0.2">
      <c r="U697" s="3"/>
    </row>
    <row r="698" spans="21:21" x14ac:dyDescent="0.2">
      <c r="U698" s="3"/>
    </row>
    <row r="699" spans="21:21" x14ac:dyDescent="0.2">
      <c r="U699" s="3"/>
    </row>
    <row r="700" spans="21:21" x14ac:dyDescent="0.2">
      <c r="U700" s="3"/>
    </row>
    <row r="701" spans="21:21" x14ac:dyDescent="0.2">
      <c r="U701" s="3"/>
    </row>
    <row r="702" spans="21:21" x14ac:dyDescent="0.2">
      <c r="U702" s="3"/>
    </row>
    <row r="703" spans="21:21" x14ac:dyDescent="0.2">
      <c r="U703" s="3"/>
    </row>
    <row r="704" spans="21:21" x14ac:dyDescent="0.2">
      <c r="U704" s="3"/>
    </row>
    <row r="705" spans="21:21" x14ac:dyDescent="0.2">
      <c r="U705" s="3"/>
    </row>
    <row r="706" spans="21:21" x14ac:dyDescent="0.2">
      <c r="U706" s="3"/>
    </row>
    <row r="707" spans="21:21" x14ac:dyDescent="0.2">
      <c r="U707" s="3"/>
    </row>
    <row r="708" spans="21:21" x14ac:dyDescent="0.2">
      <c r="U708" s="3"/>
    </row>
    <row r="709" spans="21:21" x14ac:dyDescent="0.2">
      <c r="U709" s="3"/>
    </row>
    <row r="710" spans="21:21" x14ac:dyDescent="0.2">
      <c r="U710" s="3"/>
    </row>
    <row r="711" spans="21:21" x14ac:dyDescent="0.2">
      <c r="U711" s="3"/>
    </row>
    <row r="712" spans="21:21" x14ac:dyDescent="0.2">
      <c r="U712" s="3"/>
    </row>
    <row r="713" spans="21:21" x14ac:dyDescent="0.2">
      <c r="U713" s="3"/>
    </row>
    <row r="714" spans="21:21" x14ac:dyDescent="0.2">
      <c r="U714" s="3"/>
    </row>
    <row r="715" spans="21:21" x14ac:dyDescent="0.2">
      <c r="U715" s="3"/>
    </row>
    <row r="716" spans="21:21" x14ac:dyDescent="0.2">
      <c r="U716" s="3"/>
    </row>
    <row r="717" spans="21:21" x14ac:dyDescent="0.2">
      <c r="U717" s="3"/>
    </row>
    <row r="718" spans="21:21" x14ac:dyDescent="0.2">
      <c r="U718" s="3"/>
    </row>
    <row r="719" spans="21:21" x14ac:dyDescent="0.2">
      <c r="U719" s="3"/>
    </row>
    <row r="720" spans="21:21" x14ac:dyDescent="0.2">
      <c r="U720" s="3"/>
    </row>
    <row r="721" spans="21:21" x14ac:dyDescent="0.2">
      <c r="U721" s="3"/>
    </row>
    <row r="722" spans="21:21" x14ac:dyDescent="0.2">
      <c r="U722" s="3"/>
    </row>
    <row r="723" spans="21:21" x14ac:dyDescent="0.2">
      <c r="U723" s="3"/>
    </row>
    <row r="724" spans="21:21" x14ac:dyDescent="0.2">
      <c r="U724" s="3"/>
    </row>
    <row r="725" spans="21:21" x14ac:dyDescent="0.2">
      <c r="U725" s="3"/>
    </row>
    <row r="726" spans="21:21" x14ac:dyDescent="0.2">
      <c r="U726" s="3"/>
    </row>
    <row r="727" spans="21:21" x14ac:dyDescent="0.2">
      <c r="U727" s="3"/>
    </row>
    <row r="728" spans="21:21" x14ac:dyDescent="0.2">
      <c r="U728" s="3"/>
    </row>
    <row r="729" spans="21:21" x14ac:dyDescent="0.2">
      <c r="U729" s="3"/>
    </row>
    <row r="730" spans="21:21" x14ac:dyDescent="0.2">
      <c r="U730" s="3"/>
    </row>
    <row r="731" spans="21:21" x14ac:dyDescent="0.2">
      <c r="U731" s="3"/>
    </row>
    <row r="732" spans="21:21" x14ac:dyDescent="0.2">
      <c r="U732" s="3"/>
    </row>
    <row r="733" spans="21:21" x14ac:dyDescent="0.2">
      <c r="U733" s="3"/>
    </row>
    <row r="734" spans="21:21" x14ac:dyDescent="0.2">
      <c r="U734" s="3"/>
    </row>
    <row r="735" spans="21:21" x14ac:dyDescent="0.2">
      <c r="U735" s="3"/>
    </row>
    <row r="736" spans="21:21" x14ac:dyDescent="0.2">
      <c r="U736" s="3"/>
    </row>
    <row r="737" spans="21:21" x14ac:dyDescent="0.2">
      <c r="U737" s="3"/>
    </row>
    <row r="738" spans="21:21" x14ac:dyDescent="0.2">
      <c r="U738" s="3"/>
    </row>
    <row r="739" spans="21:21" x14ac:dyDescent="0.2">
      <c r="U739" s="3"/>
    </row>
    <row r="740" spans="21:21" x14ac:dyDescent="0.2">
      <c r="U740" s="3"/>
    </row>
    <row r="741" spans="21:21" x14ac:dyDescent="0.2">
      <c r="U741" s="3"/>
    </row>
    <row r="742" spans="21:21" x14ac:dyDescent="0.2">
      <c r="U742" s="3"/>
    </row>
    <row r="743" spans="21:21" x14ac:dyDescent="0.2">
      <c r="U743" s="3"/>
    </row>
    <row r="744" spans="21:21" x14ac:dyDescent="0.2">
      <c r="U744" s="3"/>
    </row>
    <row r="745" spans="21:21" x14ac:dyDescent="0.2">
      <c r="U745" s="3"/>
    </row>
    <row r="746" spans="21:21" x14ac:dyDescent="0.2">
      <c r="U746" s="3"/>
    </row>
    <row r="747" spans="21:21" x14ac:dyDescent="0.2">
      <c r="U747" s="3"/>
    </row>
    <row r="748" spans="21:21" x14ac:dyDescent="0.2">
      <c r="U748" s="3"/>
    </row>
    <row r="749" spans="21:21" x14ac:dyDescent="0.2">
      <c r="U749" s="3"/>
    </row>
    <row r="750" spans="21:21" x14ac:dyDescent="0.2">
      <c r="U750" s="3"/>
    </row>
    <row r="751" spans="21:21" x14ac:dyDescent="0.2">
      <c r="U751" s="3"/>
    </row>
    <row r="752" spans="21:21" x14ac:dyDescent="0.2">
      <c r="U752" s="3"/>
    </row>
    <row r="753" spans="21:21" x14ac:dyDescent="0.2">
      <c r="U753" s="3"/>
    </row>
    <row r="754" spans="21:21" x14ac:dyDescent="0.2">
      <c r="U754" s="3"/>
    </row>
    <row r="755" spans="21:21" x14ac:dyDescent="0.2">
      <c r="U755" s="3"/>
    </row>
    <row r="756" spans="21:21" x14ac:dyDescent="0.2">
      <c r="U756" s="3"/>
    </row>
    <row r="757" spans="21:21" x14ac:dyDescent="0.2">
      <c r="U757" s="3"/>
    </row>
    <row r="758" spans="21:21" x14ac:dyDescent="0.2">
      <c r="U758" s="3"/>
    </row>
    <row r="759" spans="21:21" x14ac:dyDescent="0.2">
      <c r="U759" s="3"/>
    </row>
    <row r="760" spans="21:21" x14ac:dyDescent="0.2">
      <c r="U760" s="3"/>
    </row>
    <row r="761" spans="21:21" x14ac:dyDescent="0.2">
      <c r="U761" s="3"/>
    </row>
    <row r="762" spans="21:21" x14ac:dyDescent="0.2">
      <c r="U762" s="3"/>
    </row>
    <row r="763" spans="21:21" x14ac:dyDescent="0.2">
      <c r="U763" s="3"/>
    </row>
    <row r="764" spans="21:21" x14ac:dyDescent="0.2">
      <c r="U764" s="3"/>
    </row>
    <row r="765" spans="21:21" x14ac:dyDescent="0.2">
      <c r="U765" s="3"/>
    </row>
    <row r="766" spans="21:21" x14ac:dyDescent="0.2">
      <c r="U766" s="3"/>
    </row>
    <row r="767" spans="21:21" x14ac:dyDescent="0.2">
      <c r="U767" s="3"/>
    </row>
    <row r="768" spans="21:21" x14ac:dyDescent="0.2">
      <c r="U768" s="3"/>
    </row>
    <row r="769" spans="21:21" x14ac:dyDescent="0.2">
      <c r="U769" s="3"/>
    </row>
    <row r="770" spans="21:21" x14ac:dyDescent="0.2">
      <c r="U770" s="3"/>
    </row>
    <row r="771" spans="21:21" x14ac:dyDescent="0.2">
      <c r="U771" s="3"/>
    </row>
    <row r="772" spans="21:21" x14ac:dyDescent="0.2">
      <c r="U772" s="3"/>
    </row>
    <row r="773" spans="21:21" x14ac:dyDescent="0.2">
      <c r="U773" s="3"/>
    </row>
    <row r="774" spans="21:21" x14ac:dyDescent="0.2">
      <c r="U774" s="3"/>
    </row>
    <row r="775" spans="21:21" x14ac:dyDescent="0.2">
      <c r="U775" s="3"/>
    </row>
    <row r="776" spans="21:21" x14ac:dyDescent="0.2">
      <c r="U776" s="3"/>
    </row>
    <row r="777" spans="21:21" x14ac:dyDescent="0.2">
      <c r="U777" s="3"/>
    </row>
    <row r="778" spans="21:21" x14ac:dyDescent="0.2">
      <c r="U778" s="3"/>
    </row>
    <row r="779" spans="21:21" x14ac:dyDescent="0.2">
      <c r="U779" s="3"/>
    </row>
    <row r="780" spans="21:21" x14ac:dyDescent="0.2">
      <c r="U780" s="3"/>
    </row>
    <row r="781" spans="21:21" x14ac:dyDescent="0.2">
      <c r="U781" s="3"/>
    </row>
    <row r="782" spans="21:21" x14ac:dyDescent="0.2">
      <c r="U782" s="3"/>
    </row>
    <row r="783" spans="21:21" x14ac:dyDescent="0.2">
      <c r="U783" s="3"/>
    </row>
    <row r="784" spans="21:21" x14ac:dyDescent="0.2">
      <c r="U784" s="3"/>
    </row>
    <row r="785" spans="21:21" x14ac:dyDescent="0.2">
      <c r="U785" s="3"/>
    </row>
    <row r="786" spans="21:21" x14ac:dyDescent="0.2">
      <c r="U786" s="3"/>
    </row>
    <row r="787" spans="21:21" x14ac:dyDescent="0.2">
      <c r="U787" s="3"/>
    </row>
    <row r="788" spans="21:21" x14ac:dyDescent="0.2">
      <c r="U788" s="3"/>
    </row>
    <row r="789" spans="21:21" x14ac:dyDescent="0.2">
      <c r="U789" s="3"/>
    </row>
    <row r="790" spans="21:21" x14ac:dyDescent="0.2">
      <c r="U790" s="3"/>
    </row>
    <row r="791" spans="21:21" x14ac:dyDescent="0.2">
      <c r="U791" s="3"/>
    </row>
    <row r="792" spans="21:21" x14ac:dyDescent="0.2">
      <c r="U792" s="3"/>
    </row>
    <row r="793" spans="21:21" x14ac:dyDescent="0.2">
      <c r="U793" s="3"/>
    </row>
    <row r="794" spans="21:21" x14ac:dyDescent="0.2">
      <c r="U794" s="3"/>
    </row>
    <row r="795" spans="21:21" x14ac:dyDescent="0.2">
      <c r="U795" s="3"/>
    </row>
    <row r="796" spans="21:21" x14ac:dyDescent="0.2">
      <c r="U796" s="3"/>
    </row>
    <row r="797" spans="21:21" x14ac:dyDescent="0.2">
      <c r="U797" s="3"/>
    </row>
    <row r="798" spans="21:21" x14ac:dyDescent="0.2">
      <c r="U798" s="3"/>
    </row>
    <row r="799" spans="21:21" x14ac:dyDescent="0.2">
      <c r="U799" s="3"/>
    </row>
    <row r="800" spans="21:21" x14ac:dyDescent="0.2">
      <c r="U800" s="3"/>
    </row>
    <row r="801" spans="21:21" x14ac:dyDescent="0.2">
      <c r="U801" s="3"/>
    </row>
    <row r="802" spans="21:21" x14ac:dyDescent="0.2">
      <c r="U802" s="3"/>
    </row>
    <row r="803" spans="21:21" x14ac:dyDescent="0.2">
      <c r="U803" s="3"/>
    </row>
    <row r="804" spans="21:21" x14ac:dyDescent="0.2">
      <c r="U804" s="3"/>
    </row>
    <row r="805" spans="21:21" x14ac:dyDescent="0.2">
      <c r="U805" s="3"/>
    </row>
    <row r="806" spans="21:21" x14ac:dyDescent="0.2">
      <c r="U806" s="3"/>
    </row>
    <row r="807" spans="21:21" x14ac:dyDescent="0.2">
      <c r="U807" s="3"/>
    </row>
    <row r="808" spans="21:21" x14ac:dyDescent="0.2">
      <c r="U808" s="3"/>
    </row>
    <row r="809" spans="21:21" x14ac:dyDescent="0.2">
      <c r="U809" s="3"/>
    </row>
    <row r="810" spans="21:21" x14ac:dyDescent="0.2">
      <c r="U810" s="3"/>
    </row>
    <row r="811" spans="21:21" x14ac:dyDescent="0.2">
      <c r="U811" s="3"/>
    </row>
    <row r="812" spans="21:21" x14ac:dyDescent="0.2">
      <c r="U812" s="3"/>
    </row>
    <row r="813" spans="21:21" x14ac:dyDescent="0.2">
      <c r="U813" s="3"/>
    </row>
    <row r="814" spans="21:21" x14ac:dyDescent="0.2">
      <c r="U814" s="3"/>
    </row>
    <row r="815" spans="21:21" x14ac:dyDescent="0.2">
      <c r="U815" s="3"/>
    </row>
    <row r="816" spans="21:21" x14ac:dyDescent="0.2">
      <c r="U816" s="3"/>
    </row>
    <row r="817" spans="21:21" x14ac:dyDescent="0.2">
      <c r="U817" s="3"/>
    </row>
    <row r="818" spans="21:21" x14ac:dyDescent="0.2">
      <c r="U818" s="3"/>
    </row>
    <row r="819" spans="21:21" x14ac:dyDescent="0.2">
      <c r="U819" s="3"/>
    </row>
    <row r="820" spans="21:21" x14ac:dyDescent="0.2">
      <c r="U820" s="3"/>
    </row>
    <row r="821" spans="21:21" x14ac:dyDescent="0.2">
      <c r="U821" s="3"/>
    </row>
    <row r="822" spans="21:21" x14ac:dyDescent="0.2">
      <c r="U822" s="3"/>
    </row>
    <row r="823" spans="21:21" x14ac:dyDescent="0.2">
      <c r="U823" s="3"/>
    </row>
    <row r="824" spans="21:21" x14ac:dyDescent="0.2">
      <c r="U824" s="3"/>
    </row>
    <row r="825" spans="21:21" x14ac:dyDescent="0.2">
      <c r="U825" s="3"/>
    </row>
    <row r="826" spans="21:21" x14ac:dyDescent="0.2">
      <c r="U826" s="3"/>
    </row>
    <row r="827" spans="21:21" x14ac:dyDescent="0.2">
      <c r="U827" s="3"/>
    </row>
    <row r="828" spans="21:21" x14ac:dyDescent="0.2">
      <c r="U828" s="3"/>
    </row>
    <row r="829" spans="21:21" x14ac:dyDescent="0.2">
      <c r="U829" s="3"/>
    </row>
    <row r="830" spans="21:21" x14ac:dyDescent="0.2">
      <c r="U830" s="3"/>
    </row>
    <row r="831" spans="21:21" x14ac:dyDescent="0.2">
      <c r="U831" s="3"/>
    </row>
    <row r="832" spans="21:21" x14ac:dyDescent="0.2">
      <c r="U832" s="3"/>
    </row>
    <row r="833" spans="21:21" x14ac:dyDescent="0.2">
      <c r="U833" s="3"/>
    </row>
    <row r="834" spans="21:21" x14ac:dyDescent="0.2">
      <c r="U834" s="3"/>
    </row>
    <row r="835" spans="21:21" x14ac:dyDescent="0.2">
      <c r="U835" s="3"/>
    </row>
    <row r="836" spans="21:21" x14ac:dyDescent="0.2">
      <c r="U836" s="3"/>
    </row>
    <row r="837" spans="21:21" x14ac:dyDescent="0.2">
      <c r="U837" s="3"/>
    </row>
    <row r="838" spans="21:21" x14ac:dyDescent="0.2">
      <c r="U838" s="3"/>
    </row>
    <row r="839" spans="21:21" x14ac:dyDescent="0.2">
      <c r="U839" s="3"/>
    </row>
    <row r="840" spans="21:21" x14ac:dyDescent="0.2">
      <c r="U840" s="3"/>
    </row>
    <row r="841" spans="21:21" x14ac:dyDescent="0.2">
      <c r="U841" s="3"/>
    </row>
    <row r="842" spans="21:21" x14ac:dyDescent="0.2">
      <c r="U842" s="3"/>
    </row>
    <row r="843" spans="21:21" x14ac:dyDescent="0.2">
      <c r="U843" s="3"/>
    </row>
    <row r="844" spans="21:21" x14ac:dyDescent="0.2">
      <c r="U844" s="3"/>
    </row>
    <row r="845" spans="21:21" x14ac:dyDescent="0.2">
      <c r="U845" s="3"/>
    </row>
    <row r="846" spans="21:21" x14ac:dyDescent="0.2">
      <c r="U846" s="3"/>
    </row>
    <row r="847" spans="21:21" x14ac:dyDescent="0.2">
      <c r="U847" s="3"/>
    </row>
    <row r="848" spans="21:21" x14ac:dyDescent="0.2">
      <c r="U848" s="3"/>
    </row>
    <row r="849" spans="21:21" x14ac:dyDescent="0.2">
      <c r="U849" s="3"/>
    </row>
    <row r="850" spans="21:21" x14ac:dyDescent="0.2">
      <c r="U850" s="3"/>
    </row>
    <row r="851" spans="21:21" x14ac:dyDescent="0.2">
      <c r="U851" s="3"/>
    </row>
    <row r="852" spans="21:21" x14ac:dyDescent="0.2">
      <c r="U852" s="3"/>
    </row>
    <row r="853" spans="21:21" x14ac:dyDescent="0.2">
      <c r="U853" s="3"/>
    </row>
    <row r="854" spans="21:21" x14ac:dyDescent="0.2">
      <c r="U854" s="3"/>
    </row>
    <row r="855" spans="21:21" x14ac:dyDescent="0.2">
      <c r="U855" s="3"/>
    </row>
    <row r="856" spans="21:21" x14ac:dyDescent="0.2">
      <c r="U856" s="3"/>
    </row>
    <row r="857" spans="21:21" x14ac:dyDescent="0.2">
      <c r="U857" s="3"/>
    </row>
    <row r="858" spans="21:21" x14ac:dyDescent="0.2">
      <c r="U858" s="3"/>
    </row>
    <row r="859" spans="21:21" x14ac:dyDescent="0.2">
      <c r="U859" s="3"/>
    </row>
    <row r="860" spans="21:21" x14ac:dyDescent="0.2">
      <c r="U860" s="3"/>
    </row>
    <row r="861" spans="21:21" x14ac:dyDescent="0.2">
      <c r="U861" s="3"/>
    </row>
    <row r="862" spans="21:21" x14ac:dyDescent="0.2">
      <c r="U862" s="3"/>
    </row>
    <row r="863" spans="21:21" x14ac:dyDescent="0.2">
      <c r="U863" s="3"/>
    </row>
    <row r="864" spans="21:21" x14ac:dyDescent="0.2">
      <c r="U864" s="3"/>
    </row>
    <row r="865" spans="21:21" x14ac:dyDescent="0.2">
      <c r="U865" s="3"/>
    </row>
    <row r="866" spans="21:21" x14ac:dyDescent="0.2">
      <c r="U866" s="3"/>
    </row>
    <row r="867" spans="21:21" x14ac:dyDescent="0.2">
      <c r="U867" s="3"/>
    </row>
    <row r="868" spans="21:21" x14ac:dyDescent="0.2">
      <c r="U868" s="3"/>
    </row>
    <row r="869" spans="21:21" x14ac:dyDescent="0.2">
      <c r="U869" s="3"/>
    </row>
    <row r="870" spans="21:21" x14ac:dyDescent="0.2">
      <c r="U870" s="3"/>
    </row>
    <row r="871" spans="21:21" x14ac:dyDescent="0.2">
      <c r="U871" s="3"/>
    </row>
    <row r="872" spans="21:21" x14ac:dyDescent="0.2">
      <c r="U872" s="3"/>
    </row>
    <row r="873" spans="21:21" x14ac:dyDescent="0.2">
      <c r="U873" s="3"/>
    </row>
    <row r="874" spans="21:21" x14ac:dyDescent="0.2">
      <c r="U874" s="3"/>
    </row>
    <row r="875" spans="21:21" x14ac:dyDescent="0.2">
      <c r="U875" s="3"/>
    </row>
    <row r="876" spans="21:21" x14ac:dyDescent="0.2">
      <c r="U876" s="3"/>
    </row>
    <row r="877" spans="21:21" x14ac:dyDescent="0.2">
      <c r="U877" s="3"/>
    </row>
    <row r="878" spans="21:21" x14ac:dyDescent="0.2">
      <c r="U878" s="3"/>
    </row>
    <row r="879" spans="21:21" x14ac:dyDescent="0.2">
      <c r="U879" s="3"/>
    </row>
    <row r="880" spans="21:21" x14ac:dyDescent="0.2">
      <c r="U880" s="3"/>
    </row>
    <row r="881" spans="21:21" x14ac:dyDescent="0.2">
      <c r="U881" s="3"/>
    </row>
    <row r="882" spans="21:21" x14ac:dyDescent="0.2">
      <c r="U882" s="3"/>
    </row>
    <row r="883" spans="21:21" x14ac:dyDescent="0.2">
      <c r="U883" s="3"/>
    </row>
    <row r="884" spans="21:21" x14ac:dyDescent="0.2">
      <c r="U884" s="3"/>
    </row>
    <row r="885" spans="21:21" x14ac:dyDescent="0.2">
      <c r="U885" s="3"/>
    </row>
    <row r="886" spans="21:21" x14ac:dyDescent="0.2">
      <c r="U886" s="3"/>
    </row>
    <row r="887" spans="21:21" x14ac:dyDescent="0.2">
      <c r="U887" s="3"/>
    </row>
    <row r="888" spans="21:21" x14ac:dyDescent="0.2">
      <c r="U888" s="3"/>
    </row>
    <row r="889" spans="21:21" x14ac:dyDescent="0.2">
      <c r="U889" s="3"/>
    </row>
    <row r="890" spans="21:21" x14ac:dyDescent="0.2">
      <c r="U890" s="3"/>
    </row>
    <row r="891" spans="21:21" x14ac:dyDescent="0.2">
      <c r="U891" s="3"/>
    </row>
    <row r="892" spans="21:21" x14ac:dyDescent="0.2">
      <c r="U892" s="3"/>
    </row>
    <row r="893" spans="21:21" x14ac:dyDescent="0.2">
      <c r="U893" s="3"/>
    </row>
    <row r="894" spans="21:21" x14ac:dyDescent="0.2">
      <c r="U894" s="3"/>
    </row>
    <row r="895" spans="21:21" x14ac:dyDescent="0.2">
      <c r="U895" s="3"/>
    </row>
    <row r="896" spans="21:21" x14ac:dyDescent="0.2">
      <c r="U896" s="3"/>
    </row>
    <row r="897" spans="21:21" x14ac:dyDescent="0.2">
      <c r="U897" s="3"/>
    </row>
    <row r="898" spans="21:21" x14ac:dyDescent="0.2">
      <c r="U898" s="3"/>
    </row>
    <row r="899" spans="21:21" x14ac:dyDescent="0.2">
      <c r="U899" s="3"/>
    </row>
    <row r="900" spans="21:21" x14ac:dyDescent="0.2">
      <c r="U900" s="3"/>
    </row>
    <row r="901" spans="21:21" x14ac:dyDescent="0.2">
      <c r="U901" s="3"/>
    </row>
    <row r="902" spans="21:21" x14ac:dyDescent="0.2">
      <c r="U902" s="3"/>
    </row>
    <row r="903" spans="21:21" x14ac:dyDescent="0.2">
      <c r="U903" s="3"/>
    </row>
    <row r="904" spans="21:21" x14ac:dyDescent="0.2">
      <c r="U904" s="3"/>
    </row>
    <row r="905" spans="21:21" x14ac:dyDescent="0.2">
      <c r="U905" s="3"/>
    </row>
    <row r="906" spans="21:21" x14ac:dyDescent="0.2">
      <c r="U906" s="3"/>
    </row>
    <row r="907" spans="21:21" x14ac:dyDescent="0.2">
      <c r="U907" s="3"/>
    </row>
    <row r="908" spans="21:21" x14ac:dyDescent="0.2">
      <c r="U908" s="3"/>
    </row>
    <row r="909" spans="21:21" x14ac:dyDescent="0.2">
      <c r="U909" s="3"/>
    </row>
    <row r="910" spans="21:21" x14ac:dyDescent="0.2">
      <c r="U910" s="3"/>
    </row>
    <row r="911" spans="21:21" x14ac:dyDescent="0.2">
      <c r="U911" s="3"/>
    </row>
    <row r="912" spans="21:21" x14ac:dyDescent="0.2">
      <c r="U912" s="3"/>
    </row>
    <row r="913" spans="21:21" x14ac:dyDescent="0.2">
      <c r="U913" s="3"/>
    </row>
    <row r="914" spans="21:21" x14ac:dyDescent="0.2">
      <c r="U914" s="3"/>
    </row>
    <row r="915" spans="21:21" x14ac:dyDescent="0.2">
      <c r="U915" s="3"/>
    </row>
    <row r="916" spans="21:21" x14ac:dyDescent="0.2">
      <c r="U916" s="3"/>
    </row>
    <row r="917" spans="21:21" x14ac:dyDescent="0.2">
      <c r="U917" s="3"/>
    </row>
    <row r="918" spans="21:21" x14ac:dyDescent="0.2">
      <c r="U918" s="3"/>
    </row>
    <row r="919" spans="21:21" x14ac:dyDescent="0.2">
      <c r="U919" s="3"/>
    </row>
    <row r="920" spans="21:21" x14ac:dyDescent="0.2">
      <c r="U920" s="3"/>
    </row>
    <row r="921" spans="21:21" x14ac:dyDescent="0.2">
      <c r="U921" s="3"/>
    </row>
    <row r="922" spans="21:21" x14ac:dyDescent="0.2">
      <c r="U922" s="3"/>
    </row>
    <row r="923" spans="21:21" x14ac:dyDescent="0.2">
      <c r="U923" s="3"/>
    </row>
    <row r="924" spans="21:21" x14ac:dyDescent="0.2">
      <c r="U924" s="3"/>
    </row>
    <row r="925" spans="21:21" x14ac:dyDescent="0.2">
      <c r="U925" s="3"/>
    </row>
    <row r="926" spans="21:21" x14ac:dyDescent="0.2">
      <c r="U926" s="3"/>
    </row>
    <row r="927" spans="21:21" x14ac:dyDescent="0.2">
      <c r="U927" s="3"/>
    </row>
    <row r="928" spans="21:21" x14ac:dyDescent="0.2">
      <c r="U928" s="3"/>
    </row>
    <row r="929" spans="21:21" x14ac:dyDescent="0.2">
      <c r="U929" s="3"/>
    </row>
    <row r="930" spans="21:21" x14ac:dyDescent="0.2">
      <c r="U930" s="3"/>
    </row>
    <row r="931" spans="21:21" x14ac:dyDescent="0.2">
      <c r="U931" s="3"/>
    </row>
    <row r="932" spans="21:21" x14ac:dyDescent="0.2">
      <c r="U932" s="3"/>
    </row>
    <row r="933" spans="21:21" x14ac:dyDescent="0.2">
      <c r="U933" s="3"/>
    </row>
    <row r="934" spans="21:21" x14ac:dyDescent="0.2">
      <c r="U934" s="3"/>
    </row>
    <row r="935" spans="21:21" x14ac:dyDescent="0.2">
      <c r="U935" s="3"/>
    </row>
    <row r="936" spans="21:21" x14ac:dyDescent="0.2">
      <c r="U936" s="3"/>
    </row>
    <row r="937" spans="21:21" x14ac:dyDescent="0.2">
      <c r="U937" s="3"/>
    </row>
    <row r="938" spans="21:21" x14ac:dyDescent="0.2">
      <c r="U938" s="3"/>
    </row>
    <row r="939" spans="21:21" x14ac:dyDescent="0.2">
      <c r="U939" s="3"/>
    </row>
    <row r="940" spans="21:21" x14ac:dyDescent="0.2">
      <c r="U940" s="3"/>
    </row>
    <row r="941" spans="21:21" x14ac:dyDescent="0.2">
      <c r="U941" s="3"/>
    </row>
    <row r="942" spans="21:21" x14ac:dyDescent="0.2">
      <c r="U942" s="3"/>
    </row>
    <row r="943" spans="21:21" x14ac:dyDescent="0.2">
      <c r="U943" s="3"/>
    </row>
    <row r="944" spans="21:21" x14ac:dyDescent="0.2">
      <c r="U944" s="3"/>
    </row>
    <row r="945" spans="21:21" x14ac:dyDescent="0.2">
      <c r="U945" s="3"/>
    </row>
    <row r="946" spans="21:21" x14ac:dyDescent="0.2">
      <c r="U946" s="3"/>
    </row>
    <row r="947" spans="21:21" x14ac:dyDescent="0.2">
      <c r="U947" s="3"/>
    </row>
    <row r="948" spans="21:21" x14ac:dyDescent="0.2">
      <c r="U948" s="3"/>
    </row>
    <row r="949" spans="21:21" x14ac:dyDescent="0.2">
      <c r="U949" s="3"/>
    </row>
    <row r="950" spans="21:21" x14ac:dyDescent="0.2">
      <c r="U950" s="3"/>
    </row>
    <row r="951" spans="21:21" x14ac:dyDescent="0.2">
      <c r="U951" s="3"/>
    </row>
    <row r="952" spans="21:21" x14ac:dyDescent="0.2">
      <c r="U952" s="3"/>
    </row>
    <row r="953" spans="21:21" x14ac:dyDescent="0.2">
      <c r="U953" s="3"/>
    </row>
    <row r="954" spans="21:21" x14ac:dyDescent="0.2">
      <c r="U954" s="3"/>
    </row>
    <row r="955" spans="21:21" x14ac:dyDescent="0.2">
      <c r="U955" s="3"/>
    </row>
    <row r="956" spans="21:21" x14ac:dyDescent="0.2">
      <c r="U956" s="3"/>
    </row>
    <row r="957" spans="21:21" x14ac:dyDescent="0.2">
      <c r="U957" s="3"/>
    </row>
    <row r="958" spans="21:21" x14ac:dyDescent="0.2">
      <c r="U958" s="3"/>
    </row>
    <row r="959" spans="21:21" x14ac:dyDescent="0.2">
      <c r="U959" s="3"/>
    </row>
    <row r="960" spans="21:21" x14ac:dyDescent="0.2">
      <c r="U960" s="3"/>
    </row>
    <row r="961" spans="21:21" x14ac:dyDescent="0.2">
      <c r="U961" s="3"/>
    </row>
    <row r="962" spans="21:21" x14ac:dyDescent="0.2">
      <c r="U962" s="3"/>
    </row>
    <row r="963" spans="21:21" x14ac:dyDescent="0.2">
      <c r="U963" s="3"/>
    </row>
    <row r="964" spans="21:21" x14ac:dyDescent="0.2">
      <c r="U964" s="3"/>
    </row>
    <row r="965" spans="21:21" x14ac:dyDescent="0.2">
      <c r="U965" s="3"/>
    </row>
    <row r="966" spans="21:21" x14ac:dyDescent="0.2">
      <c r="U966" s="3"/>
    </row>
    <row r="967" spans="21:21" x14ac:dyDescent="0.2">
      <c r="U967" s="3"/>
    </row>
    <row r="968" spans="21:21" x14ac:dyDescent="0.2">
      <c r="U968" s="3"/>
    </row>
    <row r="969" spans="21:21" x14ac:dyDescent="0.2">
      <c r="U969" s="3"/>
    </row>
    <row r="970" spans="21:21" x14ac:dyDescent="0.2">
      <c r="U970" s="3"/>
    </row>
    <row r="971" spans="21:21" x14ac:dyDescent="0.2">
      <c r="U971" s="3"/>
    </row>
    <row r="972" spans="21:21" x14ac:dyDescent="0.2">
      <c r="U972" s="3"/>
    </row>
    <row r="973" spans="21:21" x14ac:dyDescent="0.2">
      <c r="U973" s="3"/>
    </row>
    <row r="974" spans="21:21" x14ac:dyDescent="0.2">
      <c r="U974" s="3"/>
    </row>
    <row r="975" spans="21:21" x14ac:dyDescent="0.2">
      <c r="U975" s="3"/>
    </row>
    <row r="976" spans="21:21" x14ac:dyDescent="0.2">
      <c r="U976" s="3"/>
    </row>
    <row r="977" spans="21:21" x14ac:dyDescent="0.2">
      <c r="U977" s="3"/>
    </row>
    <row r="978" spans="21:21" x14ac:dyDescent="0.2">
      <c r="U978" s="3"/>
    </row>
    <row r="979" spans="21:21" x14ac:dyDescent="0.2">
      <c r="U979" s="3"/>
    </row>
    <row r="980" spans="21:21" x14ac:dyDescent="0.2">
      <c r="U980" s="3"/>
    </row>
    <row r="981" spans="21:21" x14ac:dyDescent="0.2">
      <c r="U981" s="3"/>
    </row>
    <row r="982" spans="21:21" x14ac:dyDescent="0.2">
      <c r="U982" s="3"/>
    </row>
    <row r="983" spans="21:21" x14ac:dyDescent="0.2">
      <c r="U983" s="3"/>
    </row>
    <row r="984" spans="21:21" x14ac:dyDescent="0.2">
      <c r="U984" s="3"/>
    </row>
    <row r="985" spans="21:21" x14ac:dyDescent="0.2">
      <c r="U985" s="3"/>
    </row>
    <row r="986" spans="21:21" x14ac:dyDescent="0.2">
      <c r="U986" s="3"/>
    </row>
    <row r="987" spans="21:21" x14ac:dyDescent="0.2">
      <c r="U987" s="3"/>
    </row>
    <row r="988" spans="21:21" x14ac:dyDescent="0.2">
      <c r="U988" s="3"/>
    </row>
    <row r="989" spans="21:21" x14ac:dyDescent="0.2">
      <c r="U989" s="3"/>
    </row>
    <row r="990" spans="21:21" x14ac:dyDescent="0.2">
      <c r="U990" s="3"/>
    </row>
    <row r="991" spans="21:21" x14ac:dyDescent="0.2">
      <c r="U991" s="3"/>
    </row>
    <row r="992" spans="21:21" x14ac:dyDescent="0.2">
      <c r="U992" s="3"/>
    </row>
    <row r="993" spans="21:21" x14ac:dyDescent="0.2">
      <c r="U993" s="3"/>
    </row>
    <row r="994" spans="21:21" x14ac:dyDescent="0.2">
      <c r="U994" s="3"/>
    </row>
    <row r="995" spans="21:21" x14ac:dyDescent="0.2">
      <c r="U995" s="3"/>
    </row>
    <row r="996" spans="21:21" x14ac:dyDescent="0.2">
      <c r="U996" s="3"/>
    </row>
    <row r="997" spans="21:21" x14ac:dyDescent="0.2">
      <c r="U997" s="3"/>
    </row>
    <row r="998" spans="21:21" x14ac:dyDescent="0.2">
      <c r="U998" s="3"/>
    </row>
    <row r="999" spans="21:21" x14ac:dyDescent="0.2">
      <c r="U999" s="3"/>
    </row>
    <row r="1000" spans="21:21" x14ac:dyDescent="0.2">
      <c r="U1000" s="3"/>
    </row>
    <row r="1001" spans="21:21" x14ac:dyDescent="0.2">
      <c r="U1001" s="3"/>
    </row>
    <row r="1002" spans="21:21" x14ac:dyDescent="0.2">
      <c r="U1002" s="3"/>
    </row>
    <row r="1003" spans="21:21" x14ac:dyDescent="0.2">
      <c r="U1003" s="3"/>
    </row>
    <row r="1004" spans="21:21" x14ac:dyDescent="0.2">
      <c r="U1004" s="3"/>
    </row>
    <row r="1005" spans="21:21" x14ac:dyDescent="0.2">
      <c r="U1005" s="3"/>
    </row>
    <row r="1006" spans="21:21" x14ac:dyDescent="0.2">
      <c r="U1006" s="3"/>
    </row>
    <row r="1007" spans="21:21" x14ac:dyDescent="0.2">
      <c r="U1007" s="3"/>
    </row>
    <row r="1008" spans="21:21" x14ac:dyDescent="0.2">
      <c r="U1008" s="3"/>
    </row>
    <row r="1009" spans="21:21" x14ac:dyDescent="0.2">
      <c r="U1009" s="3"/>
    </row>
    <row r="1010" spans="21:21" x14ac:dyDescent="0.2">
      <c r="U1010" s="3"/>
    </row>
    <row r="1011" spans="21:21" x14ac:dyDescent="0.2">
      <c r="U1011" s="3"/>
    </row>
    <row r="1012" spans="21:21" x14ac:dyDescent="0.2">
      <c r="U1012" s="3"/>
    </row>
    <row r="1013" spans="21:21" x14ac:dyDescent="0.2">
      <c r="U1013" s="3"/>
    </row>
    <row r="1014" spans="21:21" x14ac:dyDescent="0.2">
      <c r="U1014" s="3"/>
    </row>
    <row r="1015" spans="21:21" x14ac:dyDescent="0.2">
      <c r="U1015" s="3"/>
    </row>
    <row r="1016" spans="21:21" x14ac:dyDescent="0.2">
      <c r="U1016" s="3"/>
    </row>
    <row r="1017" spans="21:21" x14ac:dyDescent="0.2">
      <c r="U1017" s="3"/>
    </row>
    <row r="1018" spans="21:21" x14ac:dyDescent="0.2">
      <c r="U1018" s="3"/>
    </row>
    <row r="1019" spans="21:21" x14ac:dyDescent="0.2">
      <c r="U1019" s="3"/>
    </row>
    <row r="1020" spans="21:21" x14ac:dyDescent="0.2">
      <c r="U1020" s="3"/>
    </row>
    <row r="1021" spans="21:21" x14ac:dyDescent="0.2">
      <c r="U1021" s="3"/>
    </row>
    <row r="1022" spans="21:21" x14ac:dyDescent="0.2">
      <c r="U1022" s="3"/>
    </row>
    <row r="1023" spans="21:21" x14ac:dyDescent="0.2">
      <c r="U1023" s="3"/>
    </row>
    <row r="1024" spans="21:21" x14ac:dyDescent="0.2">
      <c r="U1024" s="3"/>
    </row>
    <row r="1025" spans="21:21" x14ac:dyDescent="0.2">
      <c r="U1025" s="3"/>
    </row>
    <row r="1026" spans="21:21" x14ac:dyDescent="0.2">
      <c r="U1026" s="3"/>
    </row>
    <row r="1027" spans="21:21" x14ac:dyDescent="0.2">
      <c r="U1027" s="3"/>
    </row>
    <row r="1028" spans="21:21" x14ac:dyDescent="0.2">
      <c r="U1028" s="3"/>
    </row>
    <row r="1029" spans="21:21" x14ac:dyDescent="0.2">
      <c r="U1029" s="3"/>
    </row>
    <row r="1030" spans="21:21" x14ac:dyDescent="0.2">
      <c r="U1030" s="3"/>
    </row>
    <row r="1031" spans="21:21" x14ac:dyDescent="0.2">
      <c r="U1031" s="3"/>
    </row>
    <row r="1032" spans="21:21" x14ac:dyDescent="0.2">
      <c r="U1032" s="3"/>
    </row>
    <row r="1033" spans="21:21" x14ac:dyDescent="0.2">
      <c r="U1033" s="3"/>
    </row>
    <row r="1034" spans="21:21" x14ac:dyDescent="0.2">
      <c r="U1034" s="3"/>
    </row>
    <row r="1035" spans="21:21" x14ac:dyDescent="0.2">
      <c r="U1035" s="3"/>
    </row>
    <row r="1036" spans="21:21" x14ac:dyDescent="0.2">
      <c r="U1036" s="3"/>
    </row>
    <row r="1037" spans="21:21" x14ac:dyDescent="0.2">
      <c r="U1037" s="3"/>
    </row>
    <row r="1038" spans="21:21" x14ac:dyDescent="0.2">
      <c r="U1038" s="3"/>
    </row>
    <row r="1039" spans="21:21" x14ac:dyDescent="0.2">
      <c r="U1039" s="3"/>
    </row>
    <row r="1040" spans="21:21" x14ac:dyDescent="0.2">
      <c r="U1040" s="3"/>
    </row>
    <row r="1041" spans="21:21" x14ac:dyDescent="0.2">
      <c r="U1041" s="3"/>
    </row>
    <row r="1042" spans="21:21" x14ac:dyDescent="0.2">
      <c r="U1042" s="3"/>
    </row>
    <row r="1043" spans="21:21" x14ac:dyDescent="0.2">
      <c r="U1043" s="3"/>
    </row>
    <row r="1044" spans="21:21" x14ac:dyDescent="0.2">
      <c r="U1044" s="3"/>
    </row>
    <row r="1045" spans="21:21" x14ac:dyDescent="0.2">
      <c r="U1045" s="3"/>
    </row>
    <row r="1046" spans="21:21" x14ac:dyDescent="0.2">
      <c r="U1046" s="3"/>
    </row>
    <row r="1047" spans="21:21" x14ac:dyDescent="0.2">
      <c r="U1047" s="3"/>
    </row>
    <row r="1048" spans="21:21" x14ac:dyDescent="0.2">
      <c r="U1048" s="3"/>
    </row>
    <row r="1049" spans="21:21" x14ac:dyDescent="0.2">
      <c r="U1049" s="3"/>
    </row>
    <row r="1050" spans="21:21" x14ac:dyDescent="0.2">
      <c r="U1050" s="3"/>
    </row>
    <row r="1051" spans="21:21" x14ac:dyDescent="0.2">
      <c r="U1051" s="3"/>
    </row>
    <row r="1052" spans="21:21" x14ac:dyDescent="0.2">
      <c r="U1052" s="3"/>
    </row>
    <row r="1053" spans="21:21" x14ac:dyDescent="0.2">
      <c r="U1053" s="3"/>
    </row>
    <row r="1054" spans="21:21" x14ac:dyDescent="0.2">
      <c r="U1054" s="3"/>
    </row>
    <row r="1055" spans="21:21" x14ac:dyDescent="0.2">
      <c r="U1055" s="3"/>
    </row>
    <row r="1056" spans="21:21" x14ac:dyDescent="0.2">
      <c r="U1056" s="3"/>
    </row>
    <row r="1057" spans="21:21" x14ac:dyDescent="0.2">
      <c r="U1057" s="3"/>
    </row>
    <row r="1058" spans="21:21" x14ac:dyDescent="0.2">
      <c r="U1058" s="3"/>
    </row>
    <row r="1059" spans="21:21" x14ac:dyDescent="0.2">
      <c r="U1059" s="3"/>
    </row>
    <row r="1060" spans="21:21" x14ac:dyDescent="0.2">
      <c r="U1060" s="3"/>
    </row>
    <row r="1061" spans="21:21" x14ac:dyDescent="0.2">
      <c r="U1061" s="3"/>
    </row>
    <row r="1062" spans="21:21" x14ac:dyDescent="0.2">
      <c r="U1062" s="3"/>
    </row>
    <row r="1063" spans="21:21" x14ac:dyDescent="0.2">
      <c r="U1063" s="3"/>
    </row>
    <row r="1064" spans="21:21" x14ac:dyDescent="0.2">
      <c r="U1064" s="3"/>
    </row>
    <row r="1065" spans="21:21" x14ac:dyDescent="0.2">
      <c r="U1065" s="3"/>
    </row>
    <row r="1066" spans="21:21" x14ac:dyDescent="0.2">
      <c r="U1066" s="3"/>
    </row>
    <row r="1067" spans="21:21" x14ac:dyDescent="0.2">
      <c r="U1067" s="3"/>
    </row>
    <row r="1068" spans="21:21" x14ac:dyDescent="0.2">
      <c r="U1068" s="3"/>
    </row>
    <row r="1069" spans="21:21" x14ac:dyDescent="0.2">
      <c r="U1069" s="3"/>
    </row>
    <row r="1070" spans="21:21" x14ac:dyDescent="0.2">
      <c r="U1070" s="3"/>
    </row>
    <row r="1071" spans="21:21" x14ac:dyDescent="0.2">
      <c r="U1071" s="3"/>
    </row>
    <row r="1072" spans="21:21" x14ac:dyDescent="0.2">
      <c r="U1072" s="3"/>
    </row>
    <row r="1073" spans="21:21" x14ac:dyDescent="0.2">
      <c r="U1073" s="3"/>
    </row>
    <row r="1074" spans="21:21" x14ac:dyDescent="0.2">
      <c r="U1074" s="3"/>
    </row>
    <row r="1075" spans="21:21" x14ac:dyDescent="0.2">
      <c r="U1075" s="3"/>
    </row>
    <row r="1076" spans="21:21" x14ac:dyDescent="0.2">
      <c r="U1076" s="3"/>
    </row>
    <row r="1077" spans="21:21" x14ac:dyDescent="0.2">
      <c r="U1077" s="3"/>
    </row>
    <row r="1078" spans="21:21" x14ac:dyDescent="0.2">
      <c r="U1078" s="3"/>
    </row>
    <row r="1079" spans="21:21" x14ac:dyDescent="0.2">
      <c r="U1079" s="3"/>
    </row>
    <row r="1080" spans="21:21" x14ac:dyDescent="0.2">
      <c r="U1080" s="3"/>
    </row>
    <row r="1081" spans="21:21" x14ac:dyDescent="0.2">
      <c r="U1081" s="3"/>
    </row>
    <row r="1082" spans="21:21" x14ac:dyDescent="0.2">
      <c r="U1082" s="3"/>
    </row>
    <row r="1083" spans="21:21" x14ac:dyDescent="0.2">
      <c r="U1083" s="3"/>
    </row>
    <row r="1084" spans="21:21" x14ac:dyDescent="0.2">
      <c r="U1084" s="3"/>
    </row>
    <row r="1085" spans="21:21" x14ac:dyDescent="0.2">
      <c r="U1085" s="3"/>
    </row>
    <row r="1086" spans="21:21" x14ac:dyDescent="0.2">
      <c r="U1086" s="3"/>
    </row>
    <row r="1087" spans="21:21" x14ac:dyDescent="0.2">
      <c r="U1087" s="3"/>
    </row>
    <row r="1088" spans="21:21" x14ac:dyDescent="0.2">
      <c r="U1088" s="3"/>
    </row>
    <row r="1089" spans="21:21" x14ac:dyDescent="0.2">
      <c r="U1089" s="3"/>
    </row>
    <row r="1090" spans="21:21" x14ac:dyDescent="0.2">
      <c r="U1090" s="3"/>
    </row>
    <row r="1091" spans="21:21" x14ac:dyDescent="0.2">
      <c r="U1091" s="3"/>
    </row>
    <row r="1092" spans="21:21" x14ac:dyDescent="0.2">
      <c r="U1092" s="3"/>
    </row>
    <row r="1093" spans="21:21" x14ac:dyDescent="0.2">
      <c r="U1093" s="3"/>
    </row>
    <row r="1094" spans="21:21" x14ac:dyDescent="0.2">
      <c r="U1094" s="3"/>
    </row>
    <row r="1095" spans="21:21" x14ac:dyDescent="0.2">
      <c r="U1095" s="3"/>
    </row>
    <row r="1096" spans="21:21" x14ac:dyDescent="0.2">
      <c r="U1096" s="3"/>
    </row>
    <row r="1097" spans="21:21" x14ac:dyDescent="0.2">
      <c r="U1097" s="3"/>
    </row>
    <row r="1098" spans="21:21" x14ac:dyDescent="0.2">
      <c r="U1098" s="3"/>
    </row>
    <row r="1099" spans="21:21" x14ac:dyDescent="0.2">
      <c r="U1099" s="3"/>
    </row>
    <row r="1100" spans="21:21" x14ac:dyDescent="0.2">
      <c r="U1100" s="3"/>
    </row>
    <row r="1101" spans="21:21" x14ac:dyDescent="0.2">
      <c r="U1101" s="3"/>
    </row>
    <row r="1102" spans="21:21" x14ac:dyDescent="0.2">
      <c r="U1102" s="3"/>
    </row>
    <row r="1103" spans="21:21" x14ac:dyDescent="0.2">
      <c r="U1103" s="3"/>
    </row>
    <row r="1104" spans="21:21" x14ac:dyDescent="0.2">
      <c r="U1104" s="3"/>
    </row>
    <row r="1105" spans="21:21" x14ac:dyDescent="0.2">
      <c r="U1105" s="3"/>
    </row>
    <row r="1106" spans="21:21" x14ac:dyDescent="0.2">
      <c r="U1106" s="3"/>
    </row>
    <row r="1107" spans="21:21" x14ac:dyDescent="0.2">
      <c r="U1107" s="3"/>
    </row>
    <row r="1108" spans="21:21" x14ac:dyDescent="0.2">
      <c r="U1108" s="3"/>
    </row>
    <row r="1109" spans="21:21" x14ac:dyDescent="0.2">
      <c r="U1109" s="3"/>
    </row>
    <row r="1110" spans="21:21" x14ac:dyDescent="0.2">
      <c r="U1110" s="3"/>
    </row>
    <row r="1111" spans="21:21" x14ac:dyDescent="0.2">
      <c r="U1111" s="3"/>
    </row>
    <row r="1112" spans="21:21" x14ac:dyDescent="0.2">
      <c r="U1112" s="3"/>
    </row>
    <row r="1113" spans="21:21" x14ac:dyDescent="0.2">
      <c r="U1113" s="3"/>
    </row>
    <row r="1114" spans="21:21" x14ac:dyDescent="0.2">
      <c r="U1114" s="3"/>
    </row>
    <row r="1115" spans="21:21" x14ac:dyDescent="0.2">
      <c r="U1115" s="3"/>
    </row>
    <row r="1116" spans="21:21" x14ac:dyDescent="0.2">
      <c r="U1116" s="3"/>
    </row>
    <row r="1117" spans="21:21" x14ac:dyDescent="0.2">
      <c r="U1117" s="3"/>
    </row>
    <row r="1118" spans="21:21" x14ac:dyDescent="0.2">
      <c r="U1118" s="3"/>
    </row>
    <row r="1119" spans="21:21" x14ac:dyDescent="0.2">
      <c r="U1119" s="3"/>
    </row>
    <row r="1120" spans="21:21" x14ac:dyDescent="0.2">
      <c r="U1120" s="3"/>
    </row>
    <row r="1121" spans="21:21" x14ac:dyDescent="0.2">
      <c r="U1121" s="3"/>
    </row>
    <row r="1122" spans="21:21" x14ac:dyDescent="0.2">
      <c r="U1122" s="3"/>
    </row>
    <row r="1123" spans="21:21" x14ac:dyDescent="0.2">
      <c r="U1123" s="3"/>
    </row>
    <row r="1124" spans="21:21" x14ac:dyDescent="0.2">
      <c r="U1124" s="3"/>
    </row>
    <row r="1125" spans="21:21" x14ac:dyDescent="0.2">
      <c r="U1125" s="3"/>
    </row>
    <row r="1126" spans="21:21" x14ac:dyDescent="0.2">
      <c r="U1126" s="3"/>
    </row>
    <row r="1127" spans="21:21" x14ac:dyDescent="0.2">
      <c r="U1127" s="3"/>
    </row>
    <row r="1128" spans="21:21" x14ac:dyDescent="0.2">
      <c r="U1128" s="3"/>
    </row>
    <row r="1129" spans="21:21" x14ac:dyDescent="0.2">
      <c r="U1129" s="3"/>
    </row>
    <row r="1130" spans="21:21" x14ac:dyDescent="0.2">
      <c r="U1130" s="3"/>
    </row>
    <row r="1131" spans="21:21" x14ac:dyDescent="0.2">
      <c r="U1131" s="3"/>
    </row>
    <row r="1132" spans="21:21" x14ac:dyDescent="0.2">
      <c r="U1132" s="3"/>
    </row>
    <row r="1133" spans="21:21" x14ac:dyDescent="0.2">
      <c r="U1133" s="3"/>
    </row>
    <row r="1134" spans="21:21" x14ac:dyDescent="0.2">
      <c r="U1134" s="3"/>
    </row>
    <row r="1135" spans="21:21" x14ac:dyDescent="0.2">
      <c r="U1135" s="3"/>
    </row>
    <row r="1136" spans="21:21" x14ac:dyDescent="0.2">
      <c r="U1136" s="3"/>
    </row>
    <row r="1137" spans="21:21" x14ac:dyDescent="0.2">
      <c r="U1137" s="3"/>
    </row>
    <row r="1138" spans="21:21" x14ac:dyDescent="0.2">
      <c r="U1138" s="3"/>
    </row>
    <row r="1139" spans="21:21" x14ac:dyDescent="0.2">
      <c r="U1139" s="3"/>
    </row>
    <row r="1140" spans="21:21" x14ac:dyDescent="0.2">
      <c r="U1140" s="3"/>
    </row>
    <row r="1141" spans="21:21" x14ac:dyDescent="0.2">
      <c r="U1141" s="3"/>
    </row>
    <row r="1142" spans="21:21" x14ac:dyDescent="0.2">
      <c r="U1142" s="3"/>
    </row>
    <row r="1143" spans="21:21" x14ac:dyDescent="0.2">
      <c r="U1143" s="3"/>
    </row>
    <row r="1144" spans="21:21" x14ac:dyDescent="0.2">
      <c r="U1144" s="3"/>
    </row>
    <row r="1145" spans="21:21" x14ac:dyDescent="0.2">
      <c r="U1145" s="3"/>
    </row>
    <row r="1146" spans="21:21" x14ac:dyDescent="0.2">
      <c r="U1146" s="3"/>
    </row>
    <row r="1147" spans="21:21" x14ac:dyDescent="0.2">
      <c r="U1147" s="3"/>
    </row>
    <row r="1148" spans="21:21" x14ac:dyDescent="0.2">
      <c r="U1148" s="3"/>
    </row>
    <row r="1149" spans="21:21" x14ac:dyDescent="0.2">
      <c r="U1149" s="3"/>
    </row>
    <row r="1150" spans="21:21" x14ac:dyDescent="0.2">
      <c r="U1150" s="3"/>
    </row>
    <row r="1151" spans="21:21" x14ac:dyDescent="0.2">
      <c r="U1151" s="3"/>
    </row>
    <row r="1152" spans="21:21" x14ac:dyDescent="0.2">
      <c r="U1152" s="3"/>
    </row>
    <row r="1153" spans="21:21" x14ac:dyDescent="0.2">
      <c r="U1153" s="3"/>
    </row>
    <row r="1154" spans="21:21" x14ac:dyDescent="0.2">
      <c r="U1154" s="3"/>
    </row>
    <row r="1155" spans="21:21" x14ac:dyDescent="0.2">
      <c r="U1155" s="3"/>
    </row>
    <row r="1156" spans="21:21" x14ac:dyDescent="0.2">
      <c r="U1156" s="3"/>
    </row>
  </sheetData>
  <sheetProtection sheet="1" formatCells="0" formatColumns="0" formatRows="0"/>
  <mergeCells count="5">
    <mergeCell ref="C3:E4"/>
    <mergeCell ref="C5:E6"/>
    <mergeCell ref="F5:F6"/>
    <mergeCell ref="U4:W4"/>
    <mergeCell ref="F3:F4"/>
  </mergeCells>
  <phoneticPr fontId="0" type="noConversion"/>
  <dataValidations count="1">
    <dataValidation type="decimal" allowBlank="1" showInputMessage="1" showErrorMessage="1" errorTitle="Invalid Entry" error="Must be between .0001 and .9999." promptTitle=" Right-Tail Area" prompt="Enter the right tail area you want." sqref="F3:F4">
      <formula1>0.0001</formula1>
      <formula2>0.9999</formula2>
    </dataValidation>
  </dataValidations>
  <pageMargins left="0.75" right="0.75" top="1" bottom="1" header="0.5" footer="0.5"/>
  <pageSetup scale="79" orientation="landscape" horizontalDpi="4294967293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1657"/>
  <sheetViews>
    <sheetView showGridLines="0" workbookViewId="0"/>
  </sheetViews>
  <sheetFormatPr defaultRowHeight="12.75" x14ac:dyDescent="0.2"/>
  <cols>
    <col min="1" max="1" width="4" style="2" customWidth="1"/>
    <col min="2" max="2" width="9.140625" style="2"/>
    <col min="3" max="3" width="9.85546875" style="2" customWidth="1"/>
    <col min="4" max="4" width="8.28515625" style="2" customWidth="1"/>
    <col min="5" max="6" width="9.140625" style="2"/>
    <col min="7" max="7" width="6.140625" style="2" customWidth="1"/>
    <col min="8" max="8" width="9.140625" style="2"/>
    <col min="9" max="9" width="7.85546875" style="2" customWidth="1"/>
    <col min="10" max="10" width="5.42578125" style="2" customWidth="1"/>
    <col min="11" max="11" width="10.28515625" style="2" customWidth="1"/>
    <col min="12" max="12" width="10" style="2" customWidth="1"/>
    <col min="13" max="16" width="9.140625" style="2"/>
    <col min="17" max="17" width="9.42578125" style="2" customWidth="1"/>
    <col min="18" max="18" width="9.140625" style="2"/>
    <col min="19" max="19" width="12.28515625" style="2" customWidth="1"/>
    <col min="20" max="20" width="10" style="2" customWidth="1"/>
    <col min="21" max="21" width="13.42578125" style="2" customWidth="1"/>
    <col min="22" max="22" width="10.5703125" style="2" customWidth="1"/>
    <col min="23" max="23" width="11.28515625" style="2" customWidth="1"/>
    <col min="24" max="16384" width="9.140625" style="2"/>
  </cols>
  <sheetData>
    <row r="1" spans="2:23" ht="15" x14ac:dyDescent="0.2">
      <c r="B1" s="25" t="s">
        <v>13</v>
      </c>
      <c r="U1" s="69" t="s">
        <v>12</v>
      </c>
      <c r="V1" s="70"/>
    </row>
    <row r="2" spans="2:23" x14ac:dyDescent="0.2">
      <c r="L2" s="73" t="s">
        <v>6</v>
      </c>
      <c r="M2" s="74"/>
      <c r="O2" s="71" t="s">
        <v>7</v>
      </c>
      <c r="P2" s="72"/>
      <c r="U2" s="9" t="s">
        <v>10</v>
      </c>
      <c r="V2" s="10">
        <v>0</v>
      </c>
    </row>
    <row r="3" spans="2:23" ht="12" customHeight="1" x14ac:dyDescent="0.2">
      <c r="C3" s="91" t="s">
        <v>33</v>
      </c>
      <c r="D3" s="61">
        <v>3.6</v>
      </c>
      <c r="L3" s="92" t="str">
        <f>CONCATENATE("P( X &lt; ",TEXT($D$3,"0.00")," )")</f>
        <v>P( X &lt; 3.60 )</v>
      </c>
      <c r="M3" s="93"/>
      <c r="O3" s="75" t="str">
        <f>CONCATENATE("P( X &gt; ",TEXT($D$3,"0.00")," )")</f>
        <v>P( X &gt; 3.60 )</v>
      </c>
      <c r="P3" s="76"/>
      <c r="U3" s="11" t="s">
        <v>11</v>
      </c>
      <c r="V3" s="12">
        <f>-LN(0.005)/Lambda</f>
        <v>1.4717548240411211</v>
      </c>
      <c r="W3" s="2" t="s">
        <v>16</v>
      </c>
    </row>
    <row r="4" spans="2:23" ht="12.75" customHeight="1" x14ac:dyDescent="0.2">
      <c r="C4" s="64"/>
      <c r="D4" s="61"/>
      <c r="L4" s="94">
        <f>1-EXP(-Lambda*XCritical)</f>
        <v>0.83470111177841344</v>
      </c>
      <c r="M4" s="95"/>
      <c r="O4" s="77">
        <f>EXP(-Lambda*XCritical)</f>
        <v>0.16529888822158653</v>
      </c>
      <c r="P4" s="78"/>
    </row>
    <row r="5" spans="2:23" ht="12.75" customHeight="1" x14ac:dyDescent="0.2">
      <c r="C5" s="65" t="s">
        <v>34</v>
      </c>
      <c r="D5" s="61">
        <v>0.5</v>
      </c>
      <c r="L5" s="94"/>
      <c r="M5" s="95"/>
      <c r="O5" s="77"/>
      <c r="P5" s="78"/>
      <c r="T5" s="67" t="s">
        <v>36</v>
      </c>
      <c r="U5" s="67"/>
      <c r="V5" s="67"/>
      <c r="W5" s="67"/>
    </row>
    <row r="6" spans="2:23" x14ac:dyDescent="0.2">
      <c r="C6" s="64"/>
      <c r="D6" s="61"/>
      <c r="L6" s="89" t="s">
        <v>0</v>
      </c>
      <c r="M6" s="90"/>
      <c r="O6" s="87" t="s">
        <v>0</v>
      </c>
      <c r="P6" s="88"/>
      <c r="T6" s="35" t="s">
        <v>15</v>
      </c>
      <c r="U6" s="33" t="s">
        <v>9</v>
      </c>
      <c r="V6" s="33" t="s">
        <v>2</v>
      </c>
      <c r="W6" s="34" t="s">
        <v>3</v>
      </c>
    </row>
    <row r="7" spans="2:23" ht="12.75" customHeight="1" x14ac:dyDescent="0.2">
      <c r="L7" s="83">
        <f>L4</f>
        <v>0.83470111177841344</v>
      </c>
      <c r="M7" s="84"/>
      <c r="O7" s="79">
        <f>O4</f>
        <v>0.16529888822158653</v>
      </c>
      <c r="P7" s="80"/>
      <c r="T7" s="8">
        <v>0</v>
      </c>
      <c r="U7" s="6">
        <f t="shared" ref="U7:U70" si="0">T7*(XGraphMax-XGraphMin)/600</f>
        <v>0</v>
      </c>
      <c r="V7" s="13">
        <f t="shared" ref="V7:V70" si="1">IF(XCritical&lt;XGraph,"",Lambda*EXP(-Lambda*XGraph))</f>
        <v>3.6</v>
      </c>
      <c r="W7" s="7" t="str">
        <f t="shared" ref="W7:W70" si="2">IF(XCritical&gt;=XGraph,"",Lambda*EXP(-Lambda*XGraph))</f>
        <v/>
      </c>
    </row>
    <row r="8" spans="2:23" ht="14.25" x14ac:dyDescent="0.2">
      <c r="H8" s="5"/>
      <c r="L8" s="85"/>
      <c r="M8" s="86"/>
      <c r="O8" s="81"/>
      <c r="P8" s="82"/>
      <c r="T8" s="8">
        <v>1</v>
      </c>
      <c r="U8" s="6">
        <f t="shared" si="0"/>
        <v>2.452924706735202E-3</v>
      </c>
      <c r="V8" s="13">
        <f t="shared" si="1"/>
        <v>3.5683500443923069</v>
      </c>
      <c r="W8" s="7" t="str">
        <f t="shared" si="2"/>
        <v/>
      </c>
    </row>
    <row r="9" spans="2:23" ht="12.75" customHeight="1" x14ac:dyDescent="0.2">
      <c r="H9" s="4"/>
      <c r="T9" s="8">
        <v>2</v>
      </c>
      <c r="U9" s="6">
        <f t="shared" si="0"/>
        <v>4.9058494134704041E-3</v>
      </c>
      <c r="V9" s="13">
        <f t="shared" si="1"/>
        <v>3.5369783442540492</v>
      </c>
      <c r="W9" s="7" t="str">
        <f t="shared" si="2"/>
        <v/>
      </c>
    </row>
    <row r="10" spans="2:23" ht="12.75" customHeight="1" x14ac:dyDescent="0.25">
      <c r="H10" s="4"/>
      <c r="K10" s="28" t="s">
        <v>8</v>
      </c>
      <c r="T10" s="8">
        <v>3</v>
      </c>
      <c r="U10" s="6">
        <f t="shared" si="0"/>
        <v>7.3587741202056052E-3</v>
      </c>
      <c r="V10" s="13">
        <f t="shared" si="1"/>
        <v>3.5058824532593236</v>
      </c>
      <c r="W10" s="7" t="str">
        <f t="shared" si="2"/>
        <v/>
      </c>
    </row>
    <row r="11" spans="2:23" x14ac:dyDescent="0.2">
      <c r="T11" s="8">
        <v>4</v>
      </c>
      <c r="U11" s="6">
        <f t="shared" si="0"/>
        <v>9.8116988269408081E-3</v>
      </c>
      <c r="V11" s="13">
        <f t="shared" si="1"/>
        <v>3.4750599465894769</v>
      </c>
      <c r="W11" s="7" t="str">
        <f t="shared" si="2"/>
        <v/>
      </c>
    </row>
    <row r="12" spans="2:23" x14ac:dyDescent="0.2">
      <c r="T12" s="8">
        <v>5</v>
      </c>
      <c r="U12" s="6">
        <f t="shared" si="0"/>
        <v>1.226462353367601E-2</v>
      </c>
      <c r="V12" s="13">
        <f t="shared" si="1"/>
        <v>3.444508420744024</v>
      </c>
      <c r="W12" s="7" t="str">
        <f t="shared" si="2"/>
        <v/>
      </c>
    </row>
    <row r="13" spans="2:23" x14ac:dyDescent="0.2">
      <c r="T13" s="8">
        <v>6</v>
      </c>
      <c r="U13" s="6">
        <f t="shared" si="0"/>
        <v>1.471754824041121E-2</v>
      </c>
      <c r="V13" s="13">
        <f t="shared" si="1"/>
        <v>3.4142254933532254</v>
      </c>
      <c r="W13" s="7" t="str">
        <f t="shared" si="2"/>
        <v/>
      </c>
    </row>
    <row r="14" spans="2:23" x14ac:dyDescent="0.2">
      <c r="T14" s="8">
        <v>7</v>
      </c>
      <c r="U14" s="6">
        <f t="shared" si="0"/>
        <v>1.7170472947146413E-2</v>
      </c>
      <c r="V14" s="13">
        <f t="shared" si="1"/>
        <v>3.3842088029923136</v>
      </c>
      <c r="W14" s="7" t="str">
        <f t="shared" si="2"/>
        <v/>
      </c>
    </row>
    <row r="15" spans="2:23" x14ac:dyDescent="0.2">
      <c r="T15" s="8">
        <v>8</v>
      </c>
      <c r="U15" s="6">
        <f t="shared" si="0"/>
        <v>1.9623397653881616E-2</v>
      </c>
      <c r="V15" s="13">
        <f t="shared" si="1"/>
        <v>3.354456008997349</v>
      </c>
      <c r="W15" s="7" t="str">
        <f t="shared" si="2"/>
        <v/>
      </c>
    </row>
    <row r="16" spans="2:23" x14ac:dyDescent="0.2">
      <c r="T16" s="8">
        <v>9</v>
      </c>
      <c r="U16" s="6">
        <f t="shared" si="0"/>
        <v>2.2076322360616817E-2</v>
      </c>
      <c r="V16" s="13">
        <f t="shared" si="1"/>
        <v>3.3249647912827029</v>
      </c>
      <c r="W16" s="7" t="str">
        <f t="shared" si="2"/>
        <v/>
      </c>
    </row>
    <row r="17" spans="20:23" x14ac:dyDescent="0.2">
      <c r="T17" s="8">
        <v>10</v>
      </c>
      <c r="U17" s="6">
        <f t="shared" si="0"/>
        <v>2.452924706735202E-2</v>
      </c>
      <c r="V17" s="13">
        <f t="shared" si="1"/>
        <v>3.2957328501601362</v>
      </c>
      <c r="W17" s="7" t="str">
        <f t="shared" si="2"/>
        <v/>
      </c>
    </row>
    <row r="18" spans="20:23" x14ac:dyDescent="0.2">
      <c r="T18" s="8">
        <v>11</v>
      </c>
      <c r="U18" s="6">
        <f t="shared" si="0"/>
        <v>2.6982171774087221E-2</v>
      </c>
      <c r="V18" s="13">
        <f t="shared" si="1"/>
        <v>3.2667579061594738</v>
      </c>
      <c r="W18" s="7" t="str">
        <f t="shared" si="2"/>
        <v/>
      </c>
    </row>
    <row r="19" spans="20:23" x14ac:dyDescent="0.2">
      <c r="T19" s="8">
        <v>12</v>
      </c>
      <c r="U19" s="6">
        <f t="shared" si="0"/>
        <v>2.9435096480822421E-2</v>
      </c>
      <c r="V19" s="13">
        <f t="shared" si="1"/>
        <v>3.2380376998508544</v>
      </c>
      <c r="W19" s="7" t="str">
        <f t="shared" si="2"/>
        <v/>
      </c>
    </row>
    <row r="20" spans="20:23" x14ac:dyDescent="0.2">
      <c r="T20" s="8">
        <v>13</v>
      </c>
      <c r="U20" s="6">
        <f t="shared" si="0"/>
        <v>3.1888021187557625E-2</v>
      </c>
      <c r="V20" s="13">
        <f t="shared" si="1"/>
        <v>3.2095699916685447</v>
      </c>
      <c r="W20" s="7" t="str">
        <f t="shared" si="2"/>
        <v/>
      </c>
    </row>
    <row r="21" spans="20:23" x14ac:dyDescent="0.2">
      <c r="T21" s="8">
        <v>14</v>
      </c>
      <c r="U21" s="6">
        <f t="shared" si="0"/>
        <v>3.4340945894292825E-2</v>
      </c>
      <c r="V21" s="13">
        <f t="shared" si="1"/>
        <v>3.1813525617362961</v>
      </c>
      <c r="W21" s="7" t="str">
        <f t="shared" si="2"/>
        <v/>
      </c>
    </row>
    <row r="22" spans="20:23" x14ac:dyDescent="0.2">
      <c r="T22" s="8">
        <v>15</v>
      </c>
      <c r="U22" s="6">
        <f t="shared" si="0"/>
        <v>3.6793870601028032E-2</v>
      </c>
      <c r="V22" s="13">
        <f t="shared" si="1"/>
        <v>3.1533832096942476</v>
      </c>
      <c r="W22" s="7" t="str">
        <f t="shared" si="2"/>
        <v/>
      </c>
    </row>
    <row r="23" spans="20:23" x14ac:dyDescent="0.2">
      <c r="T23" s="8">
        <v>16</v>
      </c>
      <c r="U23" s="6">
        <f t="shared" si="0"/>
        <v>3.9246795307763233E-2</v>
      </c>
      <c r="V23" s="13">
        <f t="shared" si="1"/>
        <v>3.1256597545273399</v>
      </c>
      <c r="W23" s="7" t="str">
        <f t="shared" si="2"/>
        <v/>
      </c>
    </row>
    <row r="24" spans="20:23" x14ac:dyDescent="0.2">
      <c r="T24" s="8">
        <v>17</v>
      </c>
      <c r="U24" s="6">
        <f t="shared" si="0"/>
        <v>4.1699720014498433E-2</v>
      </c>
      <c r="V24" s="13">
        <f t="shared" si="1"/>
        <v>3.0981800343952441</v>
      </c>
      <c r="W24" s="7" t="str">
        <f t="shared" si="2"/>
        <v/>
      </c>
    </row>
    <row r="25" spans="20:23" x14ac:dyDescent="0.2">
      <c r="T25" s="8">
        <v>18</v>
      </c>
      <c r="U25" s="6">
        <f t="shared" si="0"/>
        <v>4.4152644721233633E-2</v>
      </c>
      <c r="V25" s="13">
        <f t="shared" si="1"/>
        <v>3.0709419064637857</v>
      </c>
      <c r="W25" s="7" t="str">
        <f t="shared" si="2"/>
        <v/>
      </c>
    </row>
    <row r="26" spans="20:23" x14ac:dyDescent="0.2">
      <c r="T26" s="8">
        <v>19</v>
      </c>
      <c r="U26" s="6">
        <f t="shared" si="0"/>
        <v>4.660556942796884E-2</v>
      </c>
      <c r="V26" s="13">
        <f t="shared" si="1"/>
        <v>3.0439432467378458</v>
      </c>
      <c r="W26" s="7" t="str">
        <f t="shared" si="2"/>
        <v/>
      </c>
    </row>
    <row r="27" spans="20:23" x14ac:dyDescent="0.2">
      <c r="T27" s="8">
        <v>20</v>
      </c>
      <c r="U27" s="6">
        <f t="shared" si="0"/>
        <v>4.9058494134704041E-2</v>
      </c>
      <c r="V27" s="13">
        <f t="shared" si="1"/>
        <v>3.0171819498957375</v>
      </c>
      <c r="W27" s="7" t="str">
        <f t="shared" si="2"/>
        <v/>
      </c>
    </row>
    <row r="28" spans="20:23" x14ac:dyDescent="0.2">
      <c r="T28" s="8">
        <v>21</v>
      </c>
      <c r="U28" s="6">
        <f t="shared" si="0"/>
        <v>5.1511418841439241E-2</v>
      </c>
      <c r="V28" s="13">
        <f t="shared" si="1"/>
        <v>2.9906559291250336</v>
      </c>
      <c r="W28" s="7" t="str">
        <f t="shared" si="2"/>
        <v/>
      </c>
    </row>
    <row r="29" spans="20:23" x14ac:dyDescent="0.2">
      <c r="T29" s="8">
        <v>22</v>
      </c>
      <c r="U29" s="6">
        <f t="shared" si="0"/>
        <v>5.3964343548174441E-2</v>
      </c>
      <c r="V29" s="13">
        <f t="shared" si="1"/>
        <v>2.9643631159598414</v>
      </c>
      <c r="W29" s="7" t="str">
        <f t="shared" si="2"/>
        <v/>
      </c>
    </row>
    <row r="30" spans="20:23" x14ac:dyDescent="0.2">
      <c r="T30" s="8">
        <v>23</v>
      </c>
      <c r="U30" s="6">
        <f t="shared" si="0"/>
        <v>5.6417268254909642E-2</v>
      </c>
      <c r="V30" s="13">
        <f t="shared" si="1"/>
        <v>2.9383014601195048</v>
      </c>
      <c r="W30" s="7" t="str">
        <f t="shared" si="2"/>
        <v/>
      </c>
    </row>
    <row r="31" spans="20:23" x14ac:dyDescent="0.2">
      <c r="T31" s="8">
        <v>24</v>
      </c>
      <c r="U31" s="6">
        <f t="shared" si="0"/>
        <v>5.8870192961644842E-2</v>
      </c>
      <c r="V31" s="13">
        <f t="shared" si="1"/>
        <v>2.912468929348726</v>
      </c>
      <c r="W31" s="7" t="str">
        <f t="shared" si="2"/>
        <v/>
      </c>
    </row>
    <row r="32" spans="20:23" x14ac:dyDescent="0.2">
      <c r="T32" s="8">
        <v>25</v>
      </c>
      <c r="U32" s="6">
        <f t="shared" si="0"/>
        <v>6.1323117668380042E-2</v>
      </c>
      <c r="V32" s="13">
        <f t="shared" si="1"/>
        <v>2.8868635092590944</v>
      </c>
      <c r="W32" s="7" t="str">
        <f t="shared" si="2"/>
        <v/>
      </c>
    </row>
    <row r="33" spans="20:23" x14ac:dyDescent="0.2">
      <c r="T33" s="8">
        <v>26</v>
      </c>
      <c r="U33" s="6">
        <f t="shared" si="0"/>
        <v>6.3776042375115249E-2</v>
      </c>
      <c r="V33" s="13">
        <f t="shared" si="1"/>
        <v>2.8614832031720057</v>
      </c>
      <c r="W33" s="7" t="str">
        <f t="shared" si="2"/>
        <v/>
      </c>
    </row>
    <row r="34" spans="20:23" x14ac:dyDescent="0.2">
      <c r="T34" s="8">
        <v>27</v>
      </c>
      <c r="U34" s="6">
        <f t="shared" si="0"/>
        <v>6.6228967081850457E-2</v>
      </c>
      <c r="V34" s="13">
        <f t="shared" si="1"/>
        <v>2.8363260319629631</v>
      </c>
      <c r="W34" s="7" t="str">
        <f t="shared" si="2"/>
        <v/>
      </c>
    </row>
    <row r="35" spans="20:23" x14ac:dyDescent="0.2">
      <c r="T35" s="8">
        <v>28</v>
      </c>
      <c r="U35" s="6">
        <f t="shared" si="0"/>
        <v>6.868189178858565E-2</v>
      </c>
      <c r="V35" s="13">
        <f t="shared" si="1"/>
        <v>2.8113900339072484</v>
      </c>
      <c r="W35" s="7" t="str">
        <f t="shared" si="2"/>
        <v/>
      </c>
    </row>
    <row r="36" spans="20:23" x14ac:dyDescent="0.2">
      <c r="T36" s="8">
        <v>29</v>
      </c>
      <c r="U36" s="6">
        <f t="shared" si="0"/>
        <v>7.1134816495320857E-2</v>
      </c>
      <c r="V36" s="13">
        <f t="shared" si="1"/>
        <v>2.7866732645269496</v>
      </c>
      <c r="W36" s="7" t="str">
        <f t="shared" si="2"/>
        <v/>
      </c>
    </row>
    <row r="37" spans="20:23" x14ac:dyDescent="0.2">
      <c r="T37" s="8">
        <v>30</v>
      </c>
      <c r="U37" s="6">
        <f t="shared" si="0"/>
        <v>7.3587741202056065E-2</v>
      </c>
      <c r="V37" s="13">
        <f t="shared" si="1"/>
        <v>2.7621737964393316</v>
      </c>
      <c r="W37" s="7" t="str">
        <f t="shared" si="2"/>
        <v/>
      </c>
    </row>
    <row r="38" spans="20:23" x14ac:dyDescent="0.2">
      <c r="T38" s="8">
        <v>31</v>
      </c>
      <c r="U38" s="6">
        <f t="shared" si="0"/>
        <v>7.6040665908791258E-2</v>
      </c>
      <c r="V38" s="13">
        <f t="shared" si="1"/>
        <v>2.7378897192065437</v>
      </c>
      <c r="W38" s="7" t="str">
        <f t="shared" si="2"/>
        <v/>
      </c>
    </row>
    <row r="39" spans="20:23" x14ac:dyDescent="0.2">
      <c r="T39" s="8">
        <v>32</v>
      </c>
      <c r="U39" s="6">
        <f t="shared" si="0"/>
        <v>7.8493590615526465E-2</v>
      </c>
      <c r="V39" s="13">
        <f t="shared" si="1"/>
        <v>2.7138191391866413</v>
      </c>
      <c r="W39" s="7" t="str">
        <f t="shared" si="2"/>
        <v/>
      </c>
    </row>
    <row r="40" spans="20:23" x14ac:dyDescent="0.2">
      <c r="T40" s="8">
        <v>33</v>
      </c>
      <c r="U40" s="6">
        <f t="shared" si="0"/>
        <v>8.0946515322261658E-2</v>
      </c>
      <c r="V40" s="13">
        <f t="shared" si="1"/>
        <v>2.6899601793859289</v>
      </c>
      <c r="W40" s="7" t="str">
        <f t="shared" si="2"/>
        <v/>
      </c>
    </row>
    <row r="41" spans="20:23" x14ac:dyDescent="0.2">
      <c r="T41" s="8">
        <v>34</v>
      </c>
      <c r="U41" s="6">
        <f t="shared" si="0"/>
        <v>8.3399440028996866E-2</v>
      </c>
      <c r="V41" s="13">
        <f t="shared" si="1"/>
        <v>2.6663109793125876</v>
      </c>
      <c r="W41" s="7" t="str">
        <f t="shared" si="2"/>
        <v/>
      </c>
    </row>
    <row r="42" spans="20:23" x14ac:dyDescent="0.2">
      <c r="T42" s="8">
        <v>35</v>
      </c>
      <c r="U42" s="6">
        <f t="shared" si="0"/>
        <v>8.5852364735732059E-2</v>
      </c>
      <c r="V42" s="13">
        <f t="shared" si="1"/>
        <v>2.6428696948316026</v>
      </c>
      <c r="W42" s="7" t="str">
        <f t="shared" si="2"/>
        <v/>
      </c>
    </row>
    <row r="43" spans="20:23" x14ac:dyDescent="0.2">
      <c r="T43" s="8">
        <v>36</v>
      </c>
      <c r="U43" s="6">
        <f t="shared" si="0"/>
        <v>8.8305289442467266E-2</v>
      </c>
      <c r="V43" s="13">
        <f t="shared" si="1"/>
        <v>2.6196344980209529</v>
      </c>
      <c r="W43" s="7" t="str">
        <f t="shared" si="2"/>
        <v/>
      </c>
    </row>
    <row r="44" spans="20:23" x14ac:dyDescent="0.2">
      <c r="T44" s="8">
        <v>37</v>
      </c>
      <c r="U44" s="6">
        <f t="shared" si="0"/>
        <v>9.075821414920246E-2</v>
      </c>
      <c r="V44" s="13">
        <f t="shared" si="1"/>
        <v>2.5966035770290796</v>
      </c>
      <c r="W44" s="7" t="str">
        <f t="shared" si="2"/>
        <v/>
      </c>
    </row>
    <row r="45" spans="20:23" x14ac:dyDescent="0.2">
      <c r="T45" s="8">
        <v>38</v>
      </c>
      <c r="U45" s="6">
        <f t="shared" si="0"/>
        <v>9.3211138855937681E-2</v>
      </c>
      <c r="V45" s="13">
        <f t="shared" si="1"/>
        <v>2.5737751359335936</v>
      </c>
      <c r="W45" s="7" t="str">
        <f t="shared" si="2"/>
        <v/>
      </c>
    </row>
    <row r="46" spans="20:23" x14ac:dyDescent="0.2">
      <c r="T46" s="8">
        <v>39</v>
      </c>
      <c r="U46" s="6">
        <f t="shared" si="0"/>
        <v>9.5664063562672874E-2</v>
      </c>
      <c r="V46" s="13">
        <f t="shared" si="1"/>
        <v>2.5511473946012373</v>
      </c>
      <c r="W46" s="7" t="str">
        <f t="shared" si="2"/>
        <v/>
      </c>
    </row>
    <row r="47" spans="20:23" x14ac:dyDescent="0.2">
      <c r="T47" s="8">
        <v>40</v>
      </c>
      <c r="U47" s="6">
        <f t="shared" si="0"/>
        <v>9.8116988269408081E-2</v>
      </c>
      <c r="V47" s="13">
        <f t="shared" si="1"/>
        <v>2.5287185885490673</v>
      </c>
      <c r="W47" s="7" t="str">
        <f t="shared" si="2"/>
        <v/>
      </c>
    </row>
    <row r="48" spans="20:23" x14ac:dyDescent="0.2">
      <c r="T48" s="8">
        <v>41</v>
      </c>
      <c r="U48" s="6">
        <f t="shared" si="0"/>
        <v>0.10056991297614327</v>
      </c>
      <c r="V48" s="13">
        <f t="shared" si="1"/>
        <v>2.5064869688068656</v>
      </c>
      <c r="W48" s="7" t="str">
        <f t="shared" si="2"/>
        <v/>
      </c>
    </row>
    <row r="49" spans="20:23" x14ac:dyDescent="0.2">
      <c r="T49" s="8">
        <v>42</v>
      </c>
      <c r="U49" s="6">
        <f t="shared" si="0"/>
        <v>0.10302283768287848</v>
      </c>
      <c r="V49" s="13">
        <f t="shared" si="1"/>
        <v>2.4844508017807545</v>
      </c>
      <c r="W49" s="7" t="str">
        <f t="shared" si="2"/>
        <v/>
      </c>
    </row>
    <row r="50" spans="20:23" x14ac:dyDescent="0.2">
      <c r="T50" s="8">
        <v>43</v>
      </c>
      <c r="U50" s="6">
        <f t="shared" si="0"/>
        <v>0.10547576238961368</v>
      </c>
      <c r="V50" s="13">
        <f t="shared" si="1"/>
        <v>2.4626083691180161</v>
      </c>
      <c r="W50" s="7" t="str">
        <f t="shared" si="2"/>
        <v/>
      </c>
    </row>
    <row r="51" spans="20:23" x14ac:dyDescent="0.2">
      <c r="T51" s="8">
        <v>44</v>
      </c>
      <c r="U51" s="6">
        <f t="shared" si="0"/>
        <v>0.10792868709634888</v>
      </c>
      <c r="V51" s="13">
        <f t="shared" si="1"/>
        <v>2.4409579675730941</v>
      </c>
      <c r="W51" s="7" t="str">
        <f t="shared" si="2"/>
        <v/>
      </c>
    </row>
    <row r="52" spans="20:23" x14ac:dyDescent="0.2">
      <c r="T52" s="8">
        <v>45</v>
      </c>
      <c r="U52" s="6">
        <f t="shared" si="0"/>
        <v>0.11038161180308409</v>
      </c>
      <c r="V52" s="13">
        <f t="shared" si="1"/>
        <v>2.4194979088747792</v>
      </c>
      <c r="W52" s="7" t="str">
        <f t="shared" si="2"/>
        <v/>
      </c>
    </row>
    <row r="53" spans="20:23" x14ac:dyDescent="0.2">
      <c r="T53" s="8">
        <v>46</v>
      </c>
      <c r="U53" s="6">
        <f t="shared" si="0"/>
        <v>0.11283453650981928</v>
      </c>
      <c r="V53" s="13">
        <f t="shared" si="1"/>
        <v>2.3982265195945587</v>
      </c>
      <c r="W53" s="7" t="str">
        <f t="shared" si="2"/>
        <v/>
      </c>
    </row>
    <row r="54" spans="20:23" x14ac:dyDescent="0.2">
      <c r="T54" s="8">
        <v>47</v>
      </c>
      <c r="U54" s="6">
        <f t="shared" si="0"/>
        <v>0.11528746121655449</v>
      </c>
      <c r="V54" s="13">
        <f t="shared" si="1"/>
        <v>2.3771421410161251</v>
      </c>
      <c r="W54" s="7" t="str">
        <f t="shared" si="2"/>
        <v/>
      </c>
    </row>
    <row r="55" spans="20:23" x14ac:dyDescent="0.2">
      <c r="T55" s="8">
        <v>48</v>
      </c>
      <c r="U55" s="6">
        <f t="shared" si="0"/>
        <v>0.11774038592328968</v>
      </c>
      <c r="V55" s="13">
        <f t="shared" si="1"/>
        <v>2.3562431290060317</v>
      </c>
      <c r="W55" s="7" t="str">
        <f t="shared" si="2"/>
        <v/>
      </c>
    </row>
    <row r="56" spans="20:23" x14ac:dyDescent="0.2">
      <c r="T56" s="8">
        <v>49</v>
      </c>
      <c r="U56" s="6">
        <f t="shared" si="0"/>
        <v>0.12019331063002489</v>
      </c>
      <c r="V56" s="13">
        <f t="shared" si="1"/>
        <v>2.3355278538854836</v>
      </c>
      <c r="W56" s="7" t="str">
        <f t="shared" si="2"/>
        <v/>
      </c>
    </row>
    <row r="57" spans="20:23" x14ac:dyDescent="0.2">
      <c r="T57" s="8">
        <v>50</v>
      </c>
      <c r="U57" s="6">
        <f t="shared" si="0"/>
        <v>0.12264623533676008</v>
      </c>
      <c r="V57" s="13">
        <f t="shared" si="1"/>
        <v>2.3149947003032594</v>
      </c>
      <c r="W57" s="7" t="str">
        <f t="shared" si="2"/>
        <v/>
      </c>
    </row>
    <row r="58" spans="20:23" x14ac:dyDescent="0.2">
      <c r="T58" s="8">
        <v>51</v>
      </c>
      <c r="U58" s="6">
        <f t="shared" si="0"/>
        <v>0.12509916004349531</v>
      </c>
      <c r="V58" s="13">
        <f t="shared" si="1"/>
        <v>2.2946420671097472</v>
      </c>
      <c r="W58" s="7" t="str">
        <f t="shared" si="2"/>
        <v/>
      </c>
    </row>
    <row r="59" spans="20:23" x14ac:dyDescent="0.2">
      <c r="T59" s="8">
        <v>52</v>
      </c>
      <c r="U59" s="6">
        <f t="shared" si="0"/>
        <v>0.1275520847502305</v>
      </c>
      <c r="V59" s="13">
        <f t="shared" si="1"/>
        <v>2.2744683672320898</v>
      </c>
      <c r="W59" s="7" t="str">
        <f t="shared" si="2"/>
        <v/>
      </c>
    </row>
    <row r="60" spans="20:23" x14ac:dyDescent="0.2">
      <c r="T60" s="8">
        <v>53</v>
      </c>
      <c r="U60" s="6">
        <f t="shared" si="0"/>
        <v>0.13000500945696569</v>
      </c>
      <c r="V60" s="13">
        <f t="shared" si="1"/>
        <v>2.2544720275504235</v>
      </c>
      <c r="W60" s="7" t="str">
        <f t="shared" si="2"/>
        <v/>
      </c>
    </row>
    <row r="61" spans="20:23" x14ac:dyDescent="0.2">
      <c r="T61" s="8">
        <v>54</v>
      </c>
      <c r="U61" s="6">
        <f t="shared" si="0"/>
        <v>0.13245793416370091</v>
      </c>
      <c r="V61" s="13">
        <f t="shared" si="1"/>
        <v>2.2346514887752131</v>
      </c>
      <c r="W61" s="7" t="str">
        <f t="shared" si="2"/>
        <v/>
      </c>
    </row>
    <row r="62" spans="20:23" x14ac:dyDescent="0.2">
      <c r="T62" s="8">
        <v>55</v>
      </c>
      <c r="U62" s="6">
        <f t="shared" si="0"/>
        <v>0.13491085887043611</v>
      </c>
      <c r="V62" s="13">
        <f t="shared" si="1"/>
        <v>2.215005205325657</v>
      </c>
      <c r="W62" s="7" t="str">
        <f t="shared" si="2"/>
        <v/>
      </c>
    </row>
    <row r="63" spans="20:23" x14ac:dyDescent="0.2">
      <c r="T63" s="8">
        <v>56</v>
      </c>
      <c r="U63" s="6">
        <f t="shared" si="0"/>
        <v>0.1373637835771713</v>
      </c>
      <c r="V63" s="13">
        <f t="shared" si="1"/>
        <v>2.1955316452091664</v>
      </c>
      <c r="W63" s="7" t="str">
        <f t="shared" si="2"/>
        <v/>
      </c>
    </row>
    <row r="64" spans="20:23" x14ac:dyDescent="0.2">
      <c r="T64" s="8">
        <v>57</v>
      </c>
      <c r="U64" s="6">
        <f t="shared" si="0"/>
        <v>0.13981670828390649</v>
      </c>
      <c r="V64" s="13">
        <f t="shared" si="1"/>
        <v>2.1762292899019009</v>
      </c>
      <c r="W64" s="7" t="str">
        <f t="shared" si="2"/>
        <v/>
      </c>
    </row>
    <row r="65" spans="20:23" x14ac:dyDescent="0.2">
      <c r="T65" s="8">
        <v>58</v>
      </c>
      <c r="U65" s="6">
        <f t="shared" si="0"/>
        <v>0.14226963299064171</v>
      </c>
      <c r="V65" s="13">
        <f t="shared" si="1"/>
        <v>2.1570966342303572</v>
      </c>
      <c r="W65" s="7" t="str">
        <f t="shared" si="2"/>
        <v/>
      </c>
    </row>
    <row r="66" spans="20:23" x14ac:dyDescent="0.2">
      <c r="T66" s="8">
        <v>59</v>
      </c>
      <c r="U66" s="6">
        <f t="shared" si="0"/>
        <v>0.14472255769737691</v>
      </c>
      <c r="V66" s="13">
        <f t="shared" si="1"/>
        <v>2.1381321862539977</v>
      </c>
      <c r="W66" s="7" t="str">
        <f t="shared" si="2"/>
        <v/>
      </c>
    </row>
    <row r="67" spans="20:23" x14ac:dyDescent="0.2">
      <c r="T67" s="8">
        <v>60</v>
      </c>
      <c r="U67" s="6">
        <f t="shared" si="0"/>
        <v>0.14717548240411213</v>
      </c>
      <c r="V67" s="13">
        <f t="shared" si="1"/>
        <v>2.1193344671489087</v>
      </c>
      <c r="W67" s="7" t="str">
        <f t="shared" si="2"/>
        <v/>
      </c>
    </row>
    <row r="68" spans="20:23" x14ac:dyDescent="0.2">
      <c r="T68" s="8">
        <v>61</v>
      </c>
      <c r="U68" s="6">
        <f t="shared" si="0"/>
        <v>0.14962840711084729</v>
      </c>
      <c r="V68" s="13">
        <f t="shared" si="1"/>
        <v>2.1007020110924874</v>
      </c>
      <c r="W68" s="7" t="str">
        <f t="shared" si="2"/>
        <v/>
      </c>
    </row>
    <row r="69" spans="20:23" x14ac:dyDescent="0.2">
      <c r="T69" s="8">
        <v>62</v>
      </c>
      <c r="U69" s="6">
        <f t="shared" si="0"/>
        <v>0.15208133181758252</v>
      </c>
      <c r="V69" s="13">
        <f t="shared" si="1"/>
        <v>2.0822333651491349</v>
      </c>
      <c r="W69" s="7" t="str">
        <f t="shared" si="2"/>
        <v/>
      </c>
    </row>
    <row r="70" spans="20:23" x14ac:dyDescent="0.2">
      <c r="T70" s="8">
        <v>63</v>
      </c>
      <c r="U70" s="6">
        <f t="shared" si="0"/>
        <v>0.15453425652431771</v>
      </c>
      <c r="V70" s="13">
        <f t="shared" si="1"/>
        <v>2.0639270891569601</v>
      </c>
      <c r="W70" s="7" t="str">
        <f t="shared" si="2"/>
        <v/>
      </c>
    </row>
    <row r="71" spans="20:23" x14ac:dyDescent="0.2">
      <c r="T71" s="8">
        <v>64</v>
      </c>
      <c r="U71" s="6">
        <f t="shared" ref="U71:U134" si="3">T71*(XGraphMax-XGraphMin)/600</f>
        <v>0.15698718123105293</v>
      </c>
      <c r="V71" s="13">
        <f t="shared" ref="V71:V134" si="4">IF(XCritical&lt;XGraph,"",Lambda*EXP(-Lambda*XGraph))</f>
        <v>2.0457817556154789</v>
      </c>
      <c r="W71" s="7" t="str">
        <f t="shared" ref="W71:W134" si="5">IF(XCritical&gt;=XGraph,"",Lambda*EXP(-Lambda*XGraph))</f>
        <v/>
      </c>
    </row>
    <row r="72" spans="20:23" x14ac:dyDescent="0.2">
      <c r="T72" s="8">
        <v>65</v>
      </c>
      <c r="U72" s="6">
        <f t="shared" si="3"/>
        <v>0.15944010593778812</v>
      </c>
      <c r="V72" s="13">
        <f t="shared" si="4"/>
        <v>2.0277959495742959</v>
      </c>
      <c r="W72" s="7" t="str">
        <f t="shared" si="5"/>
        <v/>
      </c>
    </row>
    <row r="73" spans="20:23" x14ac:dyDescent="0.2">
      <c r="T73" s="8">
        <v>66</v>
      </c>
      <c r="U73" s="6">
        <f t="shared" si="3"/>
        <v>0.16189303064452332</v>
      </c>
      <c r="V73" s="13">
        <f t="shared" si="4"/>
        <v>2.0099682685227718</v>
      </c>
      <c r="W73" s="7" t="str">
        <f t="shared" si="5"/>
        <v/>
      </c>
    </row>
    <row r="74" spans="20:23" x14ac:dyDescent="0.2">
      <c r="T74" s="8">
        <v>67</v>
      </c>
      <c r="U74" s="6">
        <f t="shared" si="3"/>
        <v>0.16434595535125854</v>
      </c>
      <c r="V74" s="13">
        <f t="shared" si="4"/>
        <v>1.9922973222806557</v>
      </c>
      <c r="W74" s="7" t="str">
        <f t="shared" si="5"/>
        <v/>
      </c>
    </row>
    <row r="75" spans="20:23" x14ac:dyDescent="0.2">
      <c r="T75" s="8">
        <v>68</v>
      </c>
      <c r="U75" s="6">
        <f t="shared" si="3"/>
        <v>0.16679888005799373</v>
      </c>
      <c r="V75" s="13">
        <f t="shared" si="4"/>
        <v>1.9747817328896808</v>
      </c>
      <c r="W75" s="7" t="str">
        <f t="shared" si="5"/>
        <v/>
      </c>
    </row>
    <row r="76" spans="20:23" x14ac:dyDescent="0.2">
      <c r="T76" s="8">
        <v>69</v>
      </c>
      <c r="U76" s="6">
        <f t="shared" si="3"/>
        <v>0.16925180476472892</v>
      </c>
      <c r="V76" s="13">
        <f t="shared" si="4"/>
        <v>1.957420134506114</v>
      </c>
      <c r="W76" s="7" t="str">
        <f t="shared" si="5"/>
        <v/>
      </c>
    </row>
    <row r="77" spans="20:23" x14ac:dyDescent="0.2">
      <c r="T77" s="8">
        <v>70</v>
      </c>
      <c r="U77" s="6">
        <f t="shared" si="3"/>
        <v>0.17170472947146412</v>
      </c>
      <c r="V77" s="13">
        <f t="shared" si="4"/>
        <v>1.9402111732942462</v>
      </c>
      <c r="W77" s="7" t="str">
        <f t="shared" si="5"/>
        <v/>
      </c>
    </row>
    <row r="78" spans="20:23" x14ac:dyDescent="0.2">
      <c r="T78" s="8">
        <v>71</v>
      </c>
      <c r="U78" s="6">
        <f t="shared" si="3"/>
        <v>0.17415765417819934</v>
      </c>
      <c r="V78" s="13">
        <f t="shared" si="4"/>
        <v>1.9231535073208257</v>
      </c>
      <c r="W78" s="7" t="str">
        <f t="shared" si="5"/>
        <v/>
      </c>
    </row>
    <row r="79" spans="20:23" x14ac:dyDescent="0.2">
      <c r="T79" s="8">
        <v>72</v>
      </c>
      <c r="U79" s="6">
        <f t="shared" si="3"/>
        <v>0.17661057888493453</v>
      </c>
      <c r="V79" s="13">
        <f t="shared" si="4"/>
        <v>1.906245806450414</v>
      </c>
      <c r="W79" s="7" t="str">
        <f t="shared" si="5"/>
        <v/>
      </c>
    </row>
    <row r="80" spans="20:23" x14ac:dyDescent="0.2">
      <c r="T80" s="8">
        <v>73</v>
      </c>
      <c r="U80" s="6">
        <f t="shared" si="3"/>
        <v>0.17906350359166973</v>
      </c>
      <c r="V80" s="13">
        <f t="shared" si="4"/>
        <v>1.8894867522416616</v>
      </c>
      <c r="W80" s="7" t="str">
        <f t="shared" si="5"/>
        <v/>
      </c>
    </row>
    <row r="81" spans="20:23" x14ac:dyDescent="0.2">
      <c r="T81" s="8">
        <v>74</v>
      </c>
      <c r="U81" s="6">
        <f t="shared" si="3"/>
        <v>0.18151642829840492</v>
      </c>
      <c r="V81" s="13">
        <f t="shared" si="4"/>
        <v>1.8728750378445025</v>
      </c>
      <c r="W81" s="7" t="str">
        <f t="shared" si="5"/>
        <v/>
      </c>
    </row>
    <row r="82" spans="20:23" x14ac:dyDescent="0.2">
      <c r="T82" s="8">
        <v>75</v>
      </c>
      <c r="U82" s="6">
        <f t="shared" si="3"/>
        <v>0.18396935300514014</v>
      </c>
      <c r="V82" s="13">
        <f t="shared" si="4"/>
        <v>1.8564093678982425</v>
      </c>
      <c r="W82" s="7" t="str">
        <f t="shared" si="5"/>
        <v/>
      </c>
    </row>
    <row r="83" spans="20:23" x14ac:dyDescent="0.2">
      <c r="T83" s="8">
        <v>76</v>
      </c>
      <c r="U83" s="6">
        <f t="shared" si="3"/>
        <v>0.18642227771187536</v>
      </c>
      <c r="V83" s="13">
        <f t="shared" si="4"/>
        <v>1.8400884584305524</v>
      </c>
      <c r="W83" s="7" t="str">
        <f t="shared" si="5"/>
        <v/>
      </c>
    </row>
    <row r="84" spans="20:23" x14ac:dyDescent="0.2">
      <c r="T84" s="8">
        <v>77</v>
      </c>
      <c r="U84" s="6">
        <f t="shared" si="3"/>
        <v>0.18887520241861055</v>
      </c>
      <c r="V84" s="13">
        <f t="shared" si="4"/>
        <v>1.8239110367573423</v>
      </c>
      <c r="W84" s="7" t="str">
        <f t="shared" si="5"/>
        <v/>
      </c>
    </row>
    <row r="85" spans="20:23" x14ac:dyDescent="0.2">
      <c r="T85" s="8">
        <v>78</v>
      </c>
      <c r="U85" s="6">
        <f t="shared" si="3"/>
        <v>0.19132812712534575</v>
      </c>
      <c r="V85" s="13">
        <f t="shared" si="4"/>
        <v>1.8078758413835225</v>
      </c>
      <c r="W85" s="7" t="str">
        <f t="shared" si="5"/>
        <v/>
      </c>
    </row>
    <row r="86" spans="20:23" x14ac:dyDescent="0.2">
      <c r="T86" s="8">
        <v>79</v>
      </c>
      <c r="U86" s="6">
        <f t="shared" si="3"/>
        <v>0.19378105183208094</v>
      </c>
      <c r="V86" s="13">
        <f t="shared" si="4"/>
        <v>1.791981621904631</v>
      </c>
      <c r="W86" s="7" t="str">
        <f t="shared" si="5"/>
        <v/>
      </c>
    </row>
    <row r="87" spans="20:23" x14ac:dyDescent="0.2">
      <c r="T87" s="8">
        <v>80</v>
      </c>
      <c r="U87" s="6">
        <f t="shared" si="3"/>
        <v>0.19623397653881616</v>
      </c>
      <c r="V87" s="13">
        <f t="shared" si="4"/>
        <v>1.7762271389093298</v>
      </c>
      <c r="W87" s="7" t="str">
        <f t="shared" si="5"/>
        <v/>
      </c>
    </row>
    <row r="88" spans="20:23" x14ac:dyDescent="0.2">
      <c r="T88" s="8">
        <v>81</v>
      </c>
      <c r="U88" s="6">
        <f t="shared" si="3"/>
        <v>0.19868690124555136</v>
      </c>
      <c r="V88" s="13">
        <f t="shared" si="4"/>
        <v>1.7606111638827577</v>
      </c>
      <c r="W88" s="7" t="str">
        <f t="shared" si="5"/>
        <v/>
      </c>
    </row>
    <row r="89" spans="20:23" x14ac:dyDescent="0.2">
      <c r="T89" s="8">
        <v>82</v>
      </c>
      <c r="U89" s="6">
        <f t="shared" si="3"/>
        <v>0.20113982595228655</v>
      </c>
      <c r="V89" s="13">
        <f t="shared" si="4"/>
        <v>1.7451324791107303</v>
      </c>
      <c r="W89" s="7" t="str">
        <f t="shared" si="5"/>
        <v/>
      </c>
    </row>
    <row r="90" spans="20:23" x14ac:dyDescent="0.2">
      <c r="T90" s="8">
        <v>83</v>
      </c>
      <c r="U90" s="6">
        <f t="shared" si="3"/>
        <v>0.20359275065902174</v>
      </c>
      <c r="V90" s="13">
        <f t="shared" si="4"/>
        <v>1.7297898775847866</v>
      </c>
      <c r="W90" s="7" t="str">
        <f t="shared" si="5"/>
        <v/>
      </c>
    </row>
    <row r="91" spans="20:23" x14ac:dyDescent="0.2">
      <c r="T91" s="8">
        <v>84</v>
      </c>
      <c r="U91" s="6">
        <f t="shared" si="3"/>
        <v>0.20604567536575696</v>
      </c>
      <c r="V91" s="13">
        <f t="shared" si="4"/>
        <v>1.7145821629080653</v>
      </c>
      <c r="W91" s="7" t="str">
        <f t="shared" si="5"/>
        <v/>
      </c>
    </row>
    <row r="92" spans="20:23" x14ac:dyDescent="0.2">
      <c r="T92" s="8">
        <v>85</v>
      </c>
      <c r="U92" s="6">
        <f t="shared" si="3"/>
        <v>0.20849860007249216</v>
      </c>
      <c r="V92" s="13">
        <f t="shared" si="4"/>
        <v>1.6995081492020145</v>
      </c>
      <c r="W92" s="7" t="str">
        <f t="shared" si="5"/>
        <v/>
      </c>
    </row>
    <row r="93" spans="20:23" x14ac:dyDescent="0.2">
      <c r="T93" s="8">
        <v>86</v>
      </c>
      <c r="U93" s="6">
        <f t="shared" si="3"/>
        <v>0.21095152477922735</v>
      </c>
      <c r="V93" s="13">
        <f t="shared" si="4"/>
        <v>1.6845666610139156</v>
      </c>
      <c r="W93" s="7" t="str">
        <f t="shared" si="5"/>
        <v/>
      </c>
    </row>
    <row r="94" spans="20:23" x14ac:dyDescent="0.2">
      <c r="T94" s="8">
        <v>87</v>
      </c>
      <c r="U94" s="6">
        <f t="shared" si="3"/>
        <v>0.21340444948596257</v>
      </c>
      <c r="V94" s="13">
        <f t="shared" si="4"/>
        <v>1.6697565332252235</v>
      </c>
      <c r="W94" s="7" t="str">
        <f t="shared" si="5"/>
        <v/>
      </c>
    </row>
    <row r="95" spans="20:23" x14ac:dyDescent="0.2">
      <c r="T95" s="8">
        <v>88</v>
      </c>
      <c r="U95" s="6">
        <f t="shared" si="3"/>
        <v>0.21585737419269777</v>
      </c>
      <c r="V95" s="13">
        <f t="shared" si="4"/>
        <v>1.6550766109607142</v>
      </c>
      <c r="W95" s="7" t="str">
        <f t="shared" si="5"/>
        <v/>
      </c>
    </row>
    <row r="96" spans="20:23" x14ac:dyDescent="0.2">
      <c r="T96" s="8">
        <v>89</v>
      </c>
      <c r="U96" s="6">
        <f t="shared" si="3"/>
        <v>0.21831029889943296</v>
      </c>
      <c r="V96" s="13">
        <f t="shared" si="4"/>
        <v>1.6405257494984258</v>
      </c>
      <c r="W96" s="7" t="str">
        <f t="shared" si="5"/>
        <v/>
      </c>
    </row>
    <row r="97" spans="20:23" x14ac:dyDescent="0.2">
      <c r="T97" s="8">
        <v>90</v>
      </c>
      <c r="U97" s="6">
        <f t="shared" si="3"/>
        <v>0.22076322360616818</v>
      </c>
      <c r="V97" s="13">
        <f t="shared" si="4"/>
        <v>1.6261028141803973</v>
      </c>
      <c r="W97" s="7" t="str">
        <f t="shared" si="5"/>
        <v/>
      </c>
    </row>
    <row r="98" spans="20:23" x14ac:dyDescent="0.2">
      <c r="T98" s="8">
        <v>91</v>
      </c>
      <c r="U98" s="6">
        <f t="shared" si="3"/>
        <v>0.22321614831290337</v>
      </c>
      <c r="V98" s="13">
        <f t="shared" si="4"/>
        <v>1.6118066803241875</v>
      </c>
      <c r="W98" s="7" t="str">
        <f t="shared" si="5"/>
        <v/>
      </c>
    </row>
    <row r="99" spans="20:23" x14ac:dyDescent="0.2">
      <c r="T99" s="8">
        <v>92</v>
      </c>
      <c r="U99" s="6">
        <f t="shared" si="3"/>
        <v>0.22566907301963857</v>
      </c>
      <c r="V99" s="13">
        <f t="shared" si="4"/>
        <v>1.5976362331351754</v>
      </c>
      <c r="W99" s="7" t="str">
        <f t="shared" si="5"/>
        <v/>
      </c>
    </row>
    <row r="100" spans="20:23" x14ac:dyDescent="0.2">
      <c r="T100" s="8">
        <v>93</v>
      </c>
      <c r="U100" s="6">
        <f t="shared" si="3"/>
        <v>0.22812199772637376</v>
      </c>
      <c r="V100" s="13">
        <f t="shared" si="4"/>
        <v>1.5835903676196281</v>
      </c>
      <c r="W100" s="7" t="str">
        <f t="shared" si="5"/>
        <v/>
      </c>
    </row>
    <row r="101" spans="20:23" x14ac:dyDescent="0.2">
      <c r="T101" s="8">
        <v>94</v>
      </c>
      <c r="U101" s="6">
        <f t="shared" si="3"/>
        <v>0.23057492243310898</v>
      </c>
      <c r="V101" s="13">
        <f t="shared" si="4"/>
        <v>1.5696679884985356</v>
      </c>
      <c r="W101" s="7" t="str">
        <f t="shared" si="5"/>
        <v/>
      </c>
    </row>
    <row r="102" spans="20:23" x14ac:dyDescent="0.2">
      <c r="T102" s="8">
        <v>95</v>
      </c>
      <c r="U102" s="6">
        <f t="shared" si="3"/>
        <v>0.23302784713984417</v>
      </c>
      <c r="V102" s="13">
        <f t="shared" si="4"/>
        <v>1.5558680101222038</v>
      </c>
      <c r="W102" s="7" t="str">
        <f t="shared" si="5"/>
        <v/>
      </c>
    </row>
    <row r="103" spans="20:23" x14ac:dyDescent="0.2">
      <c r="T103" s="8">
        <v>96</v>
      </c>
      <c r="U103" s="6">
        <f t="shared" si="3"/>
        <v>0.23548077184657937</v>
      </c>
      <c r="V103" s="13">
        <f t="shared" si="4"/>
        <v>1.5421893563855931</v>
      </c>
      <c r="W103" s="7" t="str">
        <f t="shared" si="5"/>
        <v/>
      </c>
    </row>
    <row r="104" spans="20:23" x14ac:dyDescent="0.2">
      <c r="T104" s="8">
        <v>97</v>
      </c>
      <c r="U104" s="6">
        <f t="shared" si="3"/>
        <v>0.23793369655331462</v>
      </c>
      <c r="V104" s="13">
        <f t="shared" si="4"/>
        <v>1.5286309606444095</v>
      </c>
      <c r="W104" s="7" t="str">
        <f t="shared" si="5"/>
        <v/>
      </c>
    </row>
    <row r="105" spans="20:23" x14ac:dyDescent="0.2">
      <c r="T105" s="8">
        <v>98</v>
      </c>
      <c r="U105" s="6">
        <f t="shared" si="3"/>
        <v>0.24038662126004978</v>
      </c>
      <c r="V105" s="13">
        <f t="shared" si="4"/>
        <v>1.5151917656319258</v>
      </c>
      <c r="W105" s="7" t="str">
        <f t="shared" si="5"/>
        <v/>
      </c>
    </row>
    <row r="106" spans="20:23" x14ac:dyDescent="0.2">
      <c r="T106" s="8">
        <v>99</v>
      </c>
      <c r="U106" s="6">
        <f t="shared" si="3"/>
        <v>0.24283954596678498</v>
      </c>
      <c r="V106" s="13">
        <f t="shared" si="4"/>
        <v>1.5018707233765389</v>
      </c>
      <c r="W106" s="7" t="str">
        <f t="shared" si="5"/>
        <v/>
      </c>
    </row>
    <row r="107" spans="20:23" x14ac:dyDescent="0.2">
      <c r="T107" s="8">
        <v>100</v>
      </c>
      <c r="U107" s="6">
        <f t="shared" si="3"/>
        <v>0.24529247067352017</v>
      </c>
      <c r="V107" s="13">
        <f t="shared" si="4"/>
        <v>1.4886667951200498</v>
      </c>
      <c r="W107" s="7" t="str">
        <f t="shared" si="5"/>
        <v/>
      </c>
    </row>
    <row r="108" spans="20:23" x14ac:dyDescent="0.2">
      <c r="T108" s="8">
        <v>101</v>
      </c>
      <c r="U108" s="6">
        <f t="shared" si="3"/>
        <v>0.24774539538025542</v>
      </c>
      <c r="V108" s="13">
        <f t="shared" si="4"/>
        <v>1.4755789512366615</v>
      </c>
      <c r="W108" s="7" t="str">
        <f t="shared" si="5"/>
        <v/>
      </c>
    </row>
    <row r="109" spans="20:23" x14ac:dyDescent="0.2">
      <c r="T109" s="8">
        <v>102</v>
      </c>
      <c r="U109" s="6">
        <f t="shared" si="3"/>
        <v>0.25019832008699061</v>
      </c>
      <c r="V109" s="13">
        <f t="shared" si="4"/>
        <v>1.462606171152693</v>
      </c>
      <c r="W109" s="7" t="str">
        <f t="shared" si="5"/>
        <v/>
      </c>
    </row>
    <row r="110" spans="20:23" x14ac:dyDescent="0.2">
      <c r="T110" s="8">
        <v>103</v>
      </c>
      <c r="U110" s="6">
        <f t="shared" si="3"/>
        <v>0.2526512447937258</v>
      </c>
      <c r="V110" s="13">
        <f t="shared" si="4"/>
        <v>1.4497474432669928</v>
      </c>
      <c r="W110" s="7" t="str">
        <f t="shared" si="5"/>
        <v/>
      </c>
    </row>
    <row r="111" spans="20:23" x14ac:dyDescent="0.2">
      <c r="T111" s="8">
        <v>104</v>
      </c>
      <c r="U111" s="6">
        <f t="shared" si="3"/>
        <v>0.255104169500461</v>
      </c>
      <c r="V111" s="13">
        <f t="shared" si="4"/>
        <v>1.4370017648720574</v>
      </c>
      <c r="W111" s="7" t="str">
        <f t="shared" si="5"/>
        <v/>
      </c>
    </row>
    <row r="112" spans="20:23" x14ac:dyDescent="0.2">
      <c r="T112" s="8">
        <v>105</v>
      </c>
      <c r="U112" s="6">
        <f t="shared" si="3"/>
        <v>0.25755709420719619</v>
      </c>
      <c r="V112" s="13">
        <f t="shared" si="4"/>
        <v>1.4243681420758416</v>
      </c>
      <c r="W112" s="7" t="str">
        <f t="shared" si="5"/>
        <v/>
      </c>
    </row>
    <row r="113" spans="20:23" x14ac:dyDescent="0.2">
      <c r="T113" s="8">
        <v>106</v>
      </c>
      <c r="U113" s="6">
        <f t="shared" si="3"/>
        <v>0.26001001891393138</v>
      </c>
      <c r="V113" s="13">
        <f t="shared" si="4"/>
        <v>1.4118455897242546</v>
      </c>
      <c r="W113" s="7" t="str">
        <f t="shared" si="5"/>
        <v/>
      </c>
    </row>
    <row r="114" spans="20:23" x14ac:dyDescent="0.2">
      <c r="T114" s="8">
        <v>107</v>
      </c>
      <c r="U114" s="6">
        <f t="shared" si="3"/>
        <v>0.26246294362066658</v>
      </c>
      <c r="V114" s="13">
        <f t="shared" si="4"/>
        <v>1.3994331313243407</v>
      </c>
      <c r="W114" s="7" t="str">
        <f t="shared" si="5"/>
        <v/>
      </c>
    </row>
    <row r="115" spans="20:23" x14ac:dyDescent="0.2">
      <c r="T115" s="8">
        <v>108</v>
      </c>
      <c r="U115" s="6">
        <f t="shared" si="3"/>
        <v>0.26491586832740183</v>
      </c>
      <c r="V115" s="13">
        <f t="shared" si="4"/>
        <v>1.3871297989681319</v>
      </c>
      <c r="W115" s="7" t="str">
        <f t="shared" si="5"/>
        <v/>
      </c>
    </row>
    <row r="116" spans="20:23" x14ac:dyDescent="0.2">
      <c r="T116" s="8">
        <v>109</v>
      </c>
      <c r="U116" s="6">
        <f t="shared" si="3"/>
        <v>0.26736879303413702</v>
      </c>
      <c r="V116" s="13">
        <f t="shared" si="4"/>
        <v>1.3749346332571739</v>
      </c>
      <c r="W116" s="7" t="str">
        <f t="shared" si="5"/>
        <v/>
      </c>
    </row>
    <row r="117" spans="20:23" x14ac:dyDescent="0.2">
      <c r="T117" s="8">
        <v>110</v>
      </c>
      <c r="U117" s="6">
        <f t="shared" si="3"/>
        <v>0.26982171774087221</v>
      </c>
      <c r="V117" s="13">
        <f t="shared" si="4"/>
        <v>1.36284668322771</v>
      </c>
      <c r="W117" s="7" t="str">
        <f t="shared" si="5"/>
        <v/>
      </c>
    </row>
    <row r="118" spans="20:23" x14ac:dyDescent="0.2">
      <c r="T118" s="8">
        <v>111</v>
      </c>
      <c r="U118" s="6">
        <f t="shared" si="3"/>
        <v>0.27227464244760741</v>
      </c>
      <c r="V118" s="13">
        <f t="shared" si="4"/>
        <v>1.3508650062765299</v>
      </c>
      <c r="W118" s="7" t="str">
        <f t="shared" si="5"/>
        <v/>
      </c>
    </row>
    <row r="119" spans="20:23" x14ac:dyDescent="0.2">
      <c r="T119" s="8">
        <v>112</v>
      </c>
      <c r="U119" s="6">
        <f t="shared" si="3"/>
        <v>0.2747275671543426</v>
      </c>
      <c r="V119" s="13">
        <f t="shared" si="4"/>
        <v>1.3389886680874636</v>
      </c>
      <c r="W119" s="7" t="str">
        <f t="shared" si="5"/>
        <v/>
      </c>
    </row>
    <row r="120" spans="20:23" x14ac:dyDescent="0.2">
      <c r="T120" s="8">
        <v>113</v>
      </c>
      <c r="U120" s="6">
        <f t="shared" si="3"/>
        <v>0.27718049186107779</v>
      </c>
      <c r="V120" s="13">
        <f t="shared" si="4"/>
        <v>1.3272167425585266</v>
      </c>
      <c r="W120" s="7" t="str">
        <f t="shared" si="5"/>
        <v/>
      </c>
    </row>
    <row r="121" spans="20:23" x14ac:dyDescent="0.2">
      <c r="T121" s="8">
        <v>114</v>
      </c>
      <c r="U121" s="6">
        <f t="shared" si="3"/>
        <v>0.27963341656781299</v>
      </c>
      <c r="V121" s="13">
        <f t="shared" si="4"/>
        <v>1.3155483117297031</v>
      </c>
      <c r="W121" s="7" t="str">
        <f t="shared" si="5"/>
        <v/>
      </c>
    </row>
    <row r="122" spans="20:23" x14ac:dyDescent="0.2">
      <c r="T122" s="8">
        <v>115</v>
      </c>
      <c r="U122" s="6">
        <f t="shared" si="3"/>
        <v>0.28208634127454818</v>
      </c>
      <c r="V122" s="13">
        <f t="shared" si="4"/>
        <v>1.3039824657113643</v>
      </c>
      <c r="W122" s="7" t="str">
        <f t="shared" si="5"/>
        <v/>
      </c>
    </row>
    <row r="123" spans="20:23" x14ac:dyDescent="0.2">
      <c r="T123" s="8">
        <v>116</v>
      </c>
      <c r="U123" s="6">
        <f t="shared" si="3"/>
        <v>0.28453926598128343</v>
      </c>
      <c r="V123" s="13">
        <f t="shared" si="4"/>
        <v>1.2925183026133156</v>
      </c>
      <c r="W123" s="7" t="str">
        <f t="shared" si="5"/>
        <v/>
      </c>
    </row>
    <row r="124" spans="20:23" x14ac:dyDescent="0.2">
      <c r="T124" s="8">
        <v>117</v>
      </c>
      <c r="U124" s="6">
        <f t="shared" si="3"/>
        <v>0.28699219068801862</v>
      </c>
      <c r="V124" s="13">
        <f t="shared" si="4"/>
        <v>1.2811549284744703</v>
      </c>
      <c r="W124" s="7" t="str">
        <f t="shared" si="5"/>
        <v/>
      </c>
    </row>
    <row r="125" spans="20:23" x14ac:dyDescent="0.2">
      <c r="T125" s="8">
        <v>118</v>
      </c>
      <c r="U125" s="6">
        <f t="shared" si="3"/>
        <v>0.28944511539475382</v>
      </c>
      <c r="V125" s="13">
        <f t="shared" si="4"/>
        <v>1.2698914571931386</v>
      </c>
      <c r="W125" s="7" t="str">
        <f t="shared" si="5"/>
        <v/>
      </c>
    </row>
    <row r="126" spans="20:23" x14ac:dyDescent="0.2">
      <c r="T126" s="8">
        <v>119</v>
      </c>
      <c r="U126" s="6">
        <f t="shared" si="3"/>
        <v>0.29189804010148906</v>
      </c>
      <c r="V126" s="13">
        <f t="shared" si="4"/>
        <v>1.2587270104579298</v>
      </c>
      <c r="W126" s="7" t="str">
        <f t="shared" si="5"/>
        <v/>
      </c>
    </row>
    <row r="127" spans="20:23" x14ac:dyDescent="0.2">
      <c r="T127" s="8">
        <v>120</v>
      </c>
      <c r="U127" s="6">
        <f t="shared" si="3"/>
        <v>0.29435096480822426</v>
      </c>
      <c r="V127" s="13">
        <f t="shared" si="4"/>
        <v>1.2476607176792636</v>
      </c>
      <c r="W127" s="7" t="str">
        <f t="shared" si="5"/>
        <v/>
      </c>
    </row>
    <row r="128" spans="20:23" x14ac:dyDescent="0.2">
      <c r="T128" s="8">
        <v>121</v>
      </c>
      <c r="U128" s="6">
        <f t="shared" si="3"/>
        <v>0.2968038895149594</v>
      </c>
      <c r="V128" s="13">
        <f t="shared" si="4"/>
        <v>1.2366917159214827</v>
      </c>
      <c r="W128" s="7" t="str">
        <f t="shared" si="5"/>
        <v/>
      </c>
    </row>
    <row r="129" spans="20:23" x14ac:dyDescent="0.2">
      <c r="T129" s="8">
        <v>122</v>
      </c>
      <c r="U129" s="6">
        <f t="shared" si="3"/>
        <v>0.29925681422169459</v>
      </c>
      <c r="V129" s="13">
        <f t="shared" si="4"/>
        <v>1.2258191498355615</v>
      </c>
      <c r="W129" s="7" t="str">
        <f t="shared" si="5"/>
        <v/>
      </c>
    </row>
    <row r="130" spans="20:23" x14ac:dyDescent="0.2">
      <c r="T130" s="8">
        <v>123</v>
      </c>
      <c r="U130" s="6">
        <f t="shared" si="3"/>
        <v>0.30170973892842984</v>
      </c>
      <c r="V130" s="13">
        <f t="shared" si="4"/>
        <v>1.2150421715924069</v>
      </c>
      <c r="W130" s="7" t="str">
        <f t="shared" si="5"/>
        <v/>
      </c>
    </row>
    <row r="131" spans="20:23" x14ac:dyDescent="0.2">
      <c r="T131" s="8">
        <v>124</v>
      </c>
      <c r="U131" s="6">
        <f t="shared" si="3"/>
        <v>0.30416266363516503</v>
      </c>
      <c r="V131" s="13">
        <f t="shared" si="4"/>
        <v>1.2043599408167474</v>
      </c>
      <c r="W131" s="7" t="str">
        <f t="shared" si="5"/>
        <v/>
      </c>
    </row>
    <row r="132" spans="20:23" x14ac:dyDescent="0.2">
      <c r="T132" s="8">
        <v>125</v>
      </c>
      <c r="U132" s="6">
        <f t="shared" si="3"/>
        <v>0.30661558834190022</v>
      </c>
      <c r="V132" s="13">
        <f t="shared" si="4"/>
        <v>1.193771624521599</v>
      </c>
      <c r="W132" s="7" t="str">
        <f t="shared" si="5"/>
        <v/>
      </c>
    </row>
    <row r="133" spans="20:23" x14ac:dyDescent="0.2">
      <c r="T133" s="8">
        <v>126</v>
      </c>
      <c r="U133" s="6">
        <f t="shared" si="3"/>
        <v>0.30906851304863542</v>
      </c>
      <c r="V133" s="13">
        <f t="shared" si="4"/>
        <v>1.1832763970433122</v>
      </c>
      <c r="W133" s="7" t="str">
        <f t="shared" si="5"/>
        <v/>
      </c>
    </row>
    <row r="134" spans="20:23" x14ac:dyDescent="0.2">
      <c r="T134" s="8">
        <v>127</v>
      </c>
      <c r="U134" s="6">
        <f t="shared" si="3"/>
        <v>0.31152143775537067</v>
      </c>
      <c r="V134" s="13">
        <f t="shared" si="4"/>
        <v>1.1728734399771863</v>
      </c>
      <c r="W134" s="7" t="str">
        <f t="shared" si="5"/>
        <v/>
      </c>
    </row>
    <row r="135" spans="20:23" x14ac:dyDescent="0.2">
      <c r="T135" s="8">
        <v>128</v>
      </c>
      <c r="U135" s="6">
        <f t="shared" ref="U135:U198" si="6">T135*(XGraphMax-XGraphMin)/600</f>
        <v>0.31397436246210586</v>
      </c>
      <c r="V135" s="13">
        <f t="shared" ref="V135:V198" si="7">IF(XCritical&lt;XGraph,"",Lambda*EXP(-Lambda*XGraph))</f>
        <v>1.1625619421136528</v>
      </c>
      <c r="W135" s="7" t="str">
        <f t="shared" ref="W135:W198" si="8">IF(XCritical&gt;=XGraph,"",Lambda*EXP(-Lambda*XGraph))</f>
        <v/>
      </c>
    </row>
    <row r="136" spans="20:23" x14ac:dyDescent="0.2">
      <c r="T136" s="8">
        <v>129</v>
      </c>
      <c r="U136" s="6">
        <f t="shared" si="6"/>
        <v>0.31642728716884105</v>
      </c>
      <c r="V136" s="13">
        <f t="shared" si="7"/>
        <v>1.1523410993750167</v>
      </c>
      <c r="W136" s="7" t="str">
        <f t="shared" si="8"/>
        <v/>
      </c>
    </row>
    <row r="137" spans="20:23" x14ac:dyDescent="0.2">
      <c r="T137" s="8">
        <v>130</v>
      </c>
      <c r="U137" s="6">
        <f t="shared" si="6"/>
        <v>0.31888021187557625</v>
      </c>
      <c r="V137" s="13">
        <f t="shared" si="7"/>
        <v>1.1422101147527557</v>
      </c>
      <c r="W137" s="7" t="str">
        <f t="shared" si="8"/>
        <v/>
      </c>
    </row>
    <row r="138" spans="20:23" x14ac:dyDescent="0.2">
      <c r="T138" s="8">
        <v>131</v>
      </c>
      <c r="U138" s="6">
        <f t="shared" si="6"/>
        <v>0.32133313658231144</v>
      </c>
      <c r="V138" s="13">
        <f t="shared" si="7"/>
        <v>1.1321681982453715</v>
      </c>
      <c r="W138" s="7" t="str">
        <f t="shared" si="8"/>
        <v/>
      </c>
    </row>
    <row r="139" spans="20:23" x14ac:dyDescent="0.2">
      <c r="T139" s="8">
        <v>132</v>
      </c>
      <c r="U139" s="6">
        <f t="shared" si="6"/>
        <v>0.32378606128904663</v>
      </c>
      <c r="V139" s="13">
        <f t="shared" si="7"/>
        <v>1.1222145667967858</v>
      </c>
      <c r="W139" s="7" t="str">
        <f t="shared" si="8"/>
        <v/>
      </c>
    </row>
    <row r="140" spans="20:23" x14ac:dyDescent="0.2">
      <c r="T140" s="8">
        <v>133</v>
      </c>
      <c r="U140" s="6">
        <f t="shared" si="6"/>
        <v>0.32623898599578183</v>
      </c>
      <c r="V140" s="13">
        <f t="shared" si="7"/>
        <v>1.1123484442352791</v>
      </c>
      <c r="W140" s="7" t="str">
        <f t="shared" si="8"/>
        <v/>
      </c>
    </row>
    <row r="141" spans="20:23" x14ac:dyDescent="0.2">
      <c r="T141" s="8">
        <v>134</v>
      </c>
      <c r="U141" s="6">
        <f t="shared" si="6"/>
        <v>0.32869191070251708</v>
      </c>
      <c r="V141" s="13">
        <f t="shared" si="7"/>
        <v>1.1025690612129642</v>
      </c>
      <c r="W141" s="7" t="str">
        <f t="shared" si="8"/>
        <v/>
      </c>
    </row>
    <row r="142" spans="20:23" x14ac:dyDescent="0.2">
      <c r="T142" s="8">
        <v>135</v>
      </c>
      <c r="U142" s="6">
        <f t="shared" si="6"/>
        <v>0.33114483540925227</v>
      </c>
      <c r="V142" s="13">
        <f t="shared" si="7"/>
        <v>1.0928756551457959</v>
      </c>
      <c r="W142" s="7" t="str">
        <f t="shared" si="8"/>
        <v/>
      </c>
    </row>
    <row r="143" spans="20:23" x14ac:dyDescent="0.2">
      <c r="T143" s="8">
        <v>136</v>
      </c>
      <c r="U143" s="6">
        <f t="shared" si="6"/>
        <v>0.33359776011598746</v>
      </c>
      <c r="V143" s="13">
        <f t="shared" si="7"/>
        <v>1.0832674701541032</v>
      </c>
      <c r="W143" s="7" t="str">
        <f t="shared" si="8"/>
        <v/>
      </c>
    </row>
    <row r="144" spans="20:23" x14ac:dyDescent="0.2">
      <c r="T144" s="8">
        <v>137</v>
      </c>
      <c r="U144" s="6">
        <f t="shared" si="6"/>
        <v>0.33605068482272266</v>
      </c>
      <c r="V144" s="13">
        <f t="shared" si="7"/>
        <v>1.073743757003649</v>
      </c>
      <c r="W144" s="7" t="str">
        <f t="shared" si="8"/>
        <v/>
      </c>
    </row>
    <row r="145" spans="20:23" x14ac:dyDescent="0.2">
      <c r="T145" s="8">
        <v>138</v>
      </c>
      <c r="U145" s="6">
        <f t="shared" si="6"/>
        <v>0.33850360952945785</v>
      </c>
      <c r="V145" s="13">
        <f t="shared" si="7"/>
        <v>1.0643037730472038</v>
      </c>
      <c r="W145" s="7" t="str">
        <f t="shared" si="8"/>
        <v/>
      </c>
    </row>
    <row r="146" spans="20:23" x14ac:dyDescent="0.2">
      <c r="T146" s="8">
        <v>139</v>
      </c>
      <c r="U146" s="6">
        <f t="shared" si="6"/>
        <v>0.34095653423619304</v>
      </c>
      <c r="V146" s="13">
        <f t="shared" si="7"/>
        <v>1.0549467821666358</v>
      </c>
      <c r="W146" s="7" t="str">
        <f t="shared" si="8"/>
        <v/>
      </c>
    </row>
    <row r="147" spans="20:23" x14ac:dyDescent="0.2">
      <c r="T147" s="8">
        <v>140</v>
      </c>
      <c r="U147" s="6">
        <f t="shared" si="6"/>
        <v>0.34340945894292824</v>
      </c>
      <c r="V147" s="13">
        <f t="shared" si="7"/>
        <v>1.0456720547155101</v>
      </c>
      <c r="W147" s="7" t="str">
        <f t="shared" si="8"/>
        <v/>
      </c>
    </row>
    <row r="148" spans="20:23" x14ac:dyDescent="0.2">
      <c r="T148" s="8">
        <v>141</v>
      </c>
      <c r="U148" s="6">
        <f t="shared" si="6"/>
        <v>0.34586238364966349</v>
      </c>
      <c r="V148" s="13">
        <f t="shared" si="7"/>
        <v>1.0364788674621899</v>
      </c>
      <c r="W148" s="7" t="str">
        <f t="shared" si="8"/>
        <v/>
      </c>
    </row>
    <row r="149" spans="20:23" x14ac:dyDescent="0.2">
      <c r="T149" s="8">
        <v>142</v>
      </c>
      <c r="U149" s="6">
        <f t="shared" si="6"/>
        <v>0.34831530835639868</v>
      </c>
      <c r="V149" s="13">
        <f t="shared" si="7"/>
        <v>1.0273665035334427</v>
      </c>
      <c r="W149" s="7" t="str">
        <f t="shared" si="8"/>
        <v/>
      </c>
    </row>
    <row r="150" spans="20:23" x14ac:dyDescent="0.2">
      <c r="T150" s="8">
        <v>143</v>
      </c>
      <c r="U150" s="6">
        <f t="shared" si="6"/>
        <v>0.35076823306313387</v>
      </c>
      <c r="V150" s="13">
        <f t="shared" si="7"/>
        <v>1.0183342523585359</v>
      </c>
      <c r="W150" s="7" t="str">
        <f t="shared" si="8"/>
        <v/>
      </c>
    </row>
    <row r="151" spans="20:23" x14ac:dyDescent="0.2">
      <c r="T151" s="8">
        <v>144</v>
      </c>
      <c r="U151" s="6">
        <f t="shared" si="6"/>
        <v>0.35322115776986907</v>
      </c>
      <c r="V151" s="13">
        <f t="shared" si="7"/>
        <v>1.00938140961383</v>
      </c>
      <c r="W151" s="7" t="str">
        <f t="shared" si="8"/>
        <v/>
      </c>
    </row>
    <row r="152" spans="20:23" x14ac:dyDescent="0.2">
      <c r="T152" s="8">
        <v>145</v>
      </c>
      <c r="U152" s="6">
        <f t="shared" si="6"/>
        <v>0.35567408247660431</v>
      </c>
      <c r="V152" s="13">
        <f t="shared" si="7"/>
        <v>1.0005072771678554</v>
      </c>
      <c r="W152" s="7" t="str">
        <f t="shared" si="8"/>
        <v/>
      </c>
    </row>
    <row r="153" spans="20:23" x14ac:dyDescent="0.2">
      <c r="T153" s="8">
        <v>146</v>
      </c>
      <c r="U153" s="6">
        <f t="shared" si="6"/>
        <v>0.35812700718333945</v>
      </c>
      <c r="V153" s="13">
        <f t="shared" si="7"/>
        <v>0.99171116302687312</v>
      </c>
      <c r="W153" s="7" t="str">
        <f t="shared" si="8"/>
        <v/>
      </c>
    </row>
    <row r="154" spans="20:23" x14ac:dyDescent="0.2">
      <c r="T154" s="8">
        <v>147</v>
      </c>
      <c r="U154" s="6">
        <f t="shared" si="6"/>
        <v>0.36057993189007465</v>
      </c>
      <c r="V154" s="13">
        <f t="shared" si="7"/>
        <v>0.98299238128091337</v>
      </c>
      <c r="W154" s="7" t="str">
        <f t="shared" si="8"/>
        <v/>
      </c>
    </row>
    <row r="155" spans="20:23" x14ac:dyDescent="0.2">
      <c r="T155" s="8">
        <v>148</v>
      </c>
      <c r="U155" s="6">
        <f t="shared" si="6"/>
        <v>0.36303285659680984</v>
      </c>
      <c r="V155" s="13">
        <f t="shared" si="7"/>
        <v>0.97435025205029091</v>
      </c>
      <c r="W155" s="7" t="str">
        <f t="shared" si="8"/>
        <v/>
      </c>
    </row>
    <row r="156" spans="20:23" x14ac:dyDescent="0.2">
      <c r="T156" s="8">
        <v>149</v>
      </c>
      <c r="U156" s="6">
        <f t="shared" si="6"/>
        <v>0.36548578130354509</v>
      </c>
      <c r="V156" s="13">
        <f t="shared" si="7"/>
        <v>0.96578410143258631</v>
      </c>
      <c r="W156" s="7" t="str">
        <f t="shared" si="8"/>
        <v/>
      </c>
    </row>
    <row r="157" spans="20:23" x14ac:dyDescent="0.2">
      <c r="T157" s="8">
        <v>150</v>
      </c>
      <c r="U157" s="6">
        <f t="shared" si="6"/>
        <v>0.36793870601028028</v>
      </c>
      <c r="V157" s="13">
        <f t="shared" si="7"/>
        <v>0.95729326145009808</v>
      </c>
      <c r="W157" s="7" t="str">
        <f t="shared" si="8"/>
        <v/>
      </c>
    </row>
    <row r="158" spans="20:23" x14ac:dyDescent="0.2">
      <c r="T158" s="8">
        <v>151</v>
      </c>
      <c r="U158" s="6">
        <f t="shared" si="6"/>
        <v>0.37039163071701547</v>
      </c>
      <c r="V158" s="13">
        <f t="shared" si="7"/>
        <v>0.94887706999775367</v>
      </c>
      <c r="W158" s="7" t="str">
        <f t="shared" si="8"/>
        <v/>
      </c>
    </row>
    <row r="159" spans="20:23" x14ac:dyDescent="0.2">
      <c r="T159" s="8">
        <v>152</v>
      </c>
      <c r="U159" s="6">
        <f t="shared" si="6"/>
        <v>0.37284455542375072</v>
      </c>
      <c r="V159" s="13">
        <f t="shared" si="7"/>
        <v>0.94053487079147946</v>
      </c>
      <c r="W159" s="7" t="str">
        <f t="shared" si="8"/>
        <v/>
      </c>
    </row>
    <row r="160" spans="20:23" x14ac:dyDescent="0.2">
      <c r="T160" s="8">
        <v>153</v>
      </c>
      <c r="U160" s="6">
        <f t="shared" si="6"/>
        <v>0.37529748013048592</v>
      </c>
      <c r="V160" s="13">
        <f t="shared" si="7"/>
        <v>0.93226601331702463</v>
      </c>
      <c r="W160" s="7" t="str">
        <f t="shared" si="8"/>
        <v/>
      </c>
    </row>
    <row r="161" spans="20:23" x14ac:dyDescent="0.2">
      <c r="T161" s="8">
        <v>154</v>
      </c>
      <c r="U161" s="6">
        <f t="shared" si="6"/>
        <v>0.37775040483722111</v>
      </c>
      <c r="V161" s="13">
        <f t="shared" si="7"/>
        <v>0.92406985277923426</v>
      </c>
      <c r="W161" s="7" t="str">
        <f t="shared" si="8"/>
        <v/>
      </c>
    </row>
    <row r="162" spans="20:23" x14ac:dyDescent="0.2">
      <c r="T162" s="8">
        <v>155</v>
      </c>
      <c r="U162" s="6">
        <f t="shared" si="6"/>
        <v>0.38020332954395625</v>
      </c>
      <c r="V162" s="13">
        <f t="shared" si="7"/>
        <v>0.91594575005177048</v>
      </c>
      <c r="W162" s="7" t="str">
        <f t="shared" si="8"/>
        <v/>
      </c>
    </row>
    <row r="163" spans="20:23" x14ac:dyDescent="0.2">
      <c r="T163" s="8">
        <v>156</v>
      </c>
      <c r="U163" s="6">
        <f t="shared" si="6"/>
        <v>0.3826562542506915</v>
      </c>
      <c r="V163" s="13">
        <f t="shared" si="7"/>
        <v>0.90789307162727206</v>
      </c>
      <c r="W163" s="7" t="str">
        <f t="shared" si="8"/>
        <v/>
      </c>
    </row>
    <row r="164" spans="20:23" x14ac:dyDescent="0.2">
      <c r="T164" s="8">
        <v>157</v>
      </c>
      <c r="U164" s="6">
        <f t="shared" si="6"/>
        <v>0.38510917895742669</v>
      </c>
      <c r="V164" s="13">
        <f t="shared" si="7"/>
        <v>0.89991118956795679</v>
      </c>
      <c r="W164" s="7" t="str">
        <f t="shared" si="8"/>
        <v/>
      </c>
    </row>
    <row r="165" spans="20:23" x14ac:dyDescent="0.2">
      <c r="T165" s="8">
        <v>158</v>
      </c>
      <c r="U165" s="6">
        <f t="shared" si="6"/>
        <v>0.38756210366416188</v>
      </c>
      <c r="V165" s="13">
        <f t="shared" si="7"/>
        <v>0.89199948145665342</v>
      </c>
      <c r="W165" s="7" t="str">
        <f t="shared" si="8"/>
        <v/>
      </c>
    </row>
    <row r="166" spans="20:23" x14ac:dyDescent="0.2">
      <c r="T166" s="8">
        <v>159</v>
      </c>
      <c r="U166" s="6">
        <f t="shared" si="6"/>
        <v>0.39001502837089708</v>
      </c>
      <c r="V166" s="13">
        <f t="shared" si="7"/>
        <v>0.88415733034826771</v>
      </c>
      <c r="W166" s="7" t="str">
        <f t="shared" si="8"/>
        <v/>
      </c>
    </row>
    <row r="167" spans="20:23" x14ac:dyDescent="0.2">
      <c r="T167" s="8">
        <v>160</v>
      </c>
      <c r="U167" s="6">
        <f t="shared" si="6"/>
        <v>0.39246795307763233</v>
      </c>
      <c r="V167" s="13">
        <f t="shared" si="7"/>
        <v>0.87638412472167315</v>
      </c>
      <c r="W167" s="7" t="str">
        <f t="shared" si="8"/>
        <v/>
      </c>
    </row>
    <row r="168" spans="20:23" x14ac:dyDescent="0.2">
      <c r="T168" s="8">
        <v>161</v>
      </c>
      <c r="U168" s="6">
        <f t="shared" si="6"/>
        <v>0.39492087778436752</v>
      </c>
      <c r="V168" s="13">
        <f t="shared" si="7"/>
        <v>0.86867925843202676</v>
      </c>
      <c r="W168" s="7" t="str">
        <f t="shared" si="8"/>
        <v/>
      </c>
    </row>
    <row r="169" spans="20:23" x14ac:dyDescent="0.2">
      <c r="T169" s="8">
        <v>162</v>
      </c>
      <c r="U169" s="6">
        <f t="shared" si="6"/>
        <v>0.39737380249110271</v>
      </c>
      <c r="V169" s="13">
        <f t="shared" si="7"/>
        <v>0.86104213066349966</v>
      </c>
      <c r="W169" s="7" t="str">
        <f t="shared" si="8"/>
        <v/>
      </c>
    </row>
    <row r="170" spans="20:23" x14ac:dyDescent="0.2">
      <c r="T170" s="8">
        <v>163</v>
      </c>
      <c r="U170" s="6">
        <f t="shared" si="6"/>
        <v>0.39982672719783791</v>
      </c>
      <c r="V170" s="13">
        <f t="shared" si="7"/>
        <v>0.85347214588242915</v>
      </c>
      <c r="W170" s="7" t="str">
        <f t="shared" si="8"/>
        <v/>
      </c>
    </row>
    <row r="171" spans="20:23" x14ac:dyDescent="0.2">
      <c r="T171" s="8">
        <v>164</v>
      </c>
      <c r="U171" s="6">
        <f t="shared" si="6"/>
        <v>0.4022796519045731</v>
      </c>
      <c r="V171" s="13">
        <f t="shared" si="7"/>
        <v>0.84596871379087879</v>
      </c>
      <c r="W171" s="7" t="str">
        <f t="shared" si="8"/>
        <v/>
      </c>
    </row>
    <row r="172" spans="20:23" x14ac:dyDescent="0.2">
      <c r="T172" s="8">
        <v>165</v>
      </c>
      <c r="U172" s="6">
        <f t="shared" si="6"/>
        <v>0.40473257661130829</v>
      </c>
      <c r="V172" s="13">
        <f t="shared" si="7"/>
        <v>0.83853124928060685</v>
      </c>
      <c r="W172" s="7" t="str">
        <f t="shared" si="8"/>
        <v/>
      </c>
    </row>
    <row r="173" spans="20:23" x14ac:dyDescent="0.2">
      <c r="T173" s="8">
        <v>166</v>
      </c>
      <c r="U173" s="6">
        <f t="shared" si="6"/>
        <v>0.40718550131804349</v>
      </c>
      <c r="V173" s="13">
        <f t="shared" si="7"/>
        <v>0.83115917238744175</v>
      </c>
      <c r="W173" s="7" t="str">
        <f t="shared" si="8"/>
        <v/>
      </c>
    </row>
    <row r="174" spans="20:23" x14ac:dyDescent="0.2">
      <c r="T174" s="8">
        <v>167</v>
      </c>
      <c r="U174" s="6">
        <f t="shared" si="6"/>
        <v>0.40963842602477873</v>
      </c>
      <c r="V174" s="13">
        <f t="shared" si="7"/>
        <v>0.82385190824605559</v>
      </c>
      <c r="W174" s="7" t="str">
        <f t="shared" si="8"/>
        <v/>
      </c>
    </row>
    <row r="175" spans="20:23" x14ac:dyDescent="0.2">
      <c r="T175" s="8">
        <v>168</v>
      </c>
      <c r="U175" s="6">
        <f t="shared" si="6"/>
        <v>0.41209135073151393</v>
      </c>
      <c r="V175" s="13">
        <f t="shared" si="7"/>
        <v>0.81660888704513868</v>
      </c>
      <c r="W175" s="7" t="str">
        <f t="shared" si="8"/>
        <v/>
      </c>
    </row>
    <row r="176" spans="20:23" x14ac:dyDescent="0.2">
      <c r="T176" s="8">
        <v>169</v>
      </c>
      <c r="U176" s="6">
        <f t="shared" si="6"/>
        <v>0.41454427543824912</v>
      </c>
      <c r="V176" s="13">
        <f t="shared" si="7"/>
        <v>0.80942954398296463</v>
      </c>
      <c r="W176" s="7" t="str">
        <f t="shared" si="8"/>
        <v/>
      </c>
    </row>
    <row r="177" spans="20:23" x14ac:dyDescent="0.2">
      <c r="T177" s="8">
        <v>170</v>
      </c>
      <c r="U177" s="6">
        <f t="shared" si="6"/>
        <v>0.41699720014498431</v>
      </c>
      <c r="V177" s="13">
        <f t="shared" si="7"/>
        <v>0.80231331922334903</v>
      </c>
      <c r="W177" s="7" t="str">
        <f t="shared" si="8"/>
        <v/>
      </c>
    </row>
    <row r="178" spans="20:23" x14ac:dyDescent="0.2">
      <c r="T178" s="8">
        <v>171</v>
      </c>
      <c r="U178" s="6">
        <f t="shared" si="6"/>
        <v>0.41945012485171951</v>
      </c>
      <c r="V178" s="13">
        <f t="shared" si="7"/>
        <v>0.7952596578519936</v>
      </c>
      <c r="W178" s="7" t="str">
        <f t="shared" si="8"/>
        <v/>
      </c>
    </row>
    <row r="179" spans="20:23" x14ac:dyDescent="0.2">
      <c r="T179" s="8">
        <v>172</v>
      </c>
      <c r="U179" s="6">
        <f t="shared" si="6"/>
        <v>0.4219030495584547</v>
      </c>
      <c r="V179" s="13">
        <f t="shared" si="7"/>
        <v>0.78826800983321454</v>
      </c>
      <c r="W179" s="7" t="str">
        <f t="shared" si="8"/>
        <v/>
      </c>
    </row>
    <row r="180" spans="20:23" x14ac:dyDescent="0.2">
      <c r="T180" s="8">
        <v>173</v>
      </c>
      <c r="U180" s="6">
        <f t="shared" si="6"/>
        <v>0.42435597426518989</v>
      </c>
      <c r="V180" s="13">
        <f t="shared" si="7"/>
        <v>0.7813378299670517</v>
      </c>
      <c r="W180" s="7" t="str">
        <f t="shared" si="8"/>
        <v/>
      </c>
    </row>
    <row r="181" spans="20:23" x14ac:dyDescent="0.2">
      <c r="T181" s="8">
        <v>174</v>
      </c>
      <c r="U181" s="6">
        <f t="shared" si="6"/>
        <v>0.42680889897192514</v>
      </c>
      <c r="V181" s="13">
        <f t="shared" si="7"/>
        <v>0.77446857784675471</v>
      </c>
      <c r="W181" s="7" t="str">
        <f t="shared" si="8"/>
        <v/>
      </c>
    </row>
    <row r="182" spans="20:23" x14ac:dyDescent="0.2">
      <c r="T182" s="8">
        <v>175</v>
      </c>
      <c r="U182" s="6">
        <f t="shared" si="6"/>
        <v>0.42926182367866034</v>
      </c>
      <c r="V182" s="13">
        <f t="shared" si="7"/>
        <v>0.76765971781664288</v>
      </c>
      <c r="W182" s="7" t="str">
        <f t="shared" si="8"/>
        <v/>
      </c>
    </row>
    <row r="183" spans="20:23" x14ac:dyDescent="0.2">
      <c r="T183" s="8">
        <v>176</v>
      </c>
      <c r="U183" s="6">
        <f t="shared" si="6"/>
        <v>0.43171474838539553</v>
      </c>
      <c r="V183" s="13">
        <f t="shared" si="7"/>
        <v>0.76091071893033424</v>
      </c>
      <c r="W183" s="7" t="str">
        <f t="shared" si="8"/>
        <v/>
      </c>
    </row>
    <row r="184" spans="20:23" x14ac:dyDescent="0.2">
      <c r="T184" s="8">
        <v>177</v>
      </c>
      <c r="U184" s="6">
        <f t="shared" si="6"/>
        <v>0.43416767309213072</v>
      </c>
      <c r="V184" s="13">
        <f t="shared" si="7"/>
        <v>0.75422105490934455</v>
      </c>
      <c r="W184" s="7" t="str">
        <f t="shared" si="8"/>
        <v/>
      </c>
    </row>
    <row r="185" spans="20:23" x14ac:dyDescent="0.2">
      <c r="T185" s="8">
        <v>178</v>
      </c>
      <c r="U185" s="6">
        <f t="shared" si="6"/>
        <v>0.43662059779886592</v>
      </c>
      <c r="V185" s="13">
        <f t="shared" si="7"/>
        <v>0.74759020410204768</v>
      </c>
      <c r="W185" s="7" t="str">
        <f t="shared" si="8"/>
        <v/>
      </c>
    </row>
    <row r="186" spans="20:23" x14ac:dyDescent="0.2">
      <c r="T186" s="8">
        <v>179</v>
      </c>
      <c r="U186" s="6">
        <f t="shared" si="6"/>
        <v>0.43907352250560111</v>
      </c>
      <c r="V186" s="13">
        <f t="shared" si="7"/>
        <v>0.74101764944299875</v>
      </c>
      <c r="W186" s="7" t="str">
        <f t="shared" si="8"/>
        <v/>
      </c>
    </row>
    <row r="187" spans="20:23" x14ac:dyDescent="0.2">
      <c r="T187" s="8">
        <v>180</v>
      </c>
      <c r="U187" s="6">
        <f t="shared" si="6"/>
        <v>0.44152644721233636</v>
      </c>
      <c r="V187" s="13">
        <f t="shared" si="7"/>
        <v>0.73450287841261319</v>
      </c>
      <c r="W187" s="7" t="str">
        <f t="shared" si="8"/>
        <v/>
      </c>
    </row>
    <row r="188" spans="20:23" x14ac:dyDescent="0.2">
      <c r="T188" s="8">
        <v>181</v>
      </c>
      <c r="U188" s="6">
        <f t="shared" si="6"/>
        <v>0.44397937191907155</v>
      </c>
      <c r="V188" s="13">
        <f t="shared" si="7"/>
        <v>0.72804538299720145</v>
      </c>
      <c r="W188" s="7" t="str">
        <f t="shared" si="8"/>
        <v/>
      </c>
    </row>
    <row r="189" spans="20:23" x14ac:dyDescent="0.2">
      <c r="T189" s="8">
        <v>182</v>
      </c>
      <c r="U189" s="6">
        <f t="shared" si="6"/>
        <v>0.44643229662580675</v>
      </c>
      <c r="V189" s="13">
        <f t="shared" si="7"/>
        <v>0.72164465964935487</v>
      </c>
      <c r="W189" s="7" t="str">
        <f t="shared" si="8"/>
        <v/>
      </c>
    </row>
    <row r="190" spans="20:23" x14ac:dyDescent="0.2">
      <c r="T190" s="8">
        <v>183</v>
      </c>
      <c r="U190" s="6">
        <f t="shared" si="6"/>
        <v>0.44888522133254194</v>
      </c>
      <c r="V190" s="13">
        <f t="shared" si="7"/>
        <v>0.71530020924867965</v>
      </c>
      <c r="W190" s="7" t="str">
        <f t="shared" si="8"/>
        <v/>
      </c>
    </row>
    <row r="191" spans="20:23" x14ac:dyDescent="0.2">
      <c r="T191" s="8">
        <v>184</v>
      </c>
      <c r="U191" s="6">
        <f t="shared" si="6"/>
        <v>0.45133814603927713</v>
      </c>
      <c r="V191" s="13">
        <f t="shared" si="7"/>
        <v>0.70901153706287556</v>
      </c>
      <c r="W191" s="7" t="str">
        <f t="shared" si="8"/>
        <v/>
      </c>
    </row>
    <row r="192" spans="20:23" x14ac:dyDescent="0.2">
      <c r="T192" s="8">
        <v>185</v>
      </c>
      <c r="U192" s="6">
        <f t="shared" si="6"/>
        <v>0.45379107074601233</v>
      </c>
      <c r="V192" s="13">
        <f t="shared" si="7"/>
        <v>0.70277815270915844</v>
      </c>
      <c r="W192" s="7" t="str">
        <f t="shared" si="8"/>
        <v/>
      </c>
    </row>
    <row r="193" spans="20:23" x14ac:dyDescent="0.2">
      <c r="T193" s="8">
        <v>186</v>
      </c>
      <c r="U193" s="6">
        <f t="shared" si="6"/>
        <v>0.45624399545274752</v>
      </c>
      <c r="V193" s="13">
        <f t="shared" si="7"/>
        <v>0.69659957011601914</v>
      </c>
      <c r="W193" s="7" t="str">
        <f t="shared" si="8"/>
        <v/>
      </c>
    </row>
    <row r="194" spans="20:23" x14ac:dyDescent="0.2">
      <c r="T194" s="8">
        <v>187</v>
      </c>
      <c r="U194" s="6">
        <f t="shared" si="6"/>
        <v>0.45869692015948277</v>
      </c>
      <c r="V194" s="13">
        <f t="shared" si="7"/>
        <v>0.69047530748532171</v>
      </c>
      <c r="W194" s="7" t="str">
        <f t="shared" si="8"/>
        <v/>
      </c>
    </row>
    <row r="195" spans="20:23" x14ac:dyDescent="0.2">
      <c r="T195" s="8">
        <v>188</v>
      </c>
      <c r="U195" s="6">
        <f t="shared" si="6"/>
        <v>0.46114984486621796</v>
      </c>
      <c r="V195" s="13">
        <f t="shared" si="7"/>
        <v>0.68440488725473303</v>
      </c>
      <c r="W195" s="7" t="str">
        <f t="shared" si="8"/>
        <v/>
      </c>
    </row>
    <row r="196" spans="20:23" x14ac:dyDescent="0.2">
      <c r="T196" s="8">
        <v>189</v>
      </c>
      <c r="U196" s="6">
        <f t="shared" si="6"/>
        <v>0.46360276957295316</v>
      </c>
      <c r="V196" s="13">
        <f t="shared" si="7"/>
        <v>0.67838783606048303</v>
      </c>
      <c r="W196" s="7" t="str">
        <f t="shared" si="8"/>
        <v/>
      </c>
    </row>
    <row r="197" spans="20:23" x14ac:dyDescent="0.2">
      <c r="T197" s="8">
        <v>190</v>
      </c>
      <c r="U197" s="6">
        <f t="shared" si="6"/>
        <v>0.46605569427968835</v>
      </c>
      <c r="V197" s="13">
        <f t="shared" si="7"/>
        <v>0.67242368470045155</v>
      </c>
      <c r="W197" s="7" t="str">
        <f t="shared" si="8"/>
        <v/>
      </c>
    </row>
    <row r="198" spans="20:23" x14ac:dyDescent="0.2">
      <c r="T198" s="8">
        <v>191</v>
      </c>
      <c r="U198" s="6">
        <f t="shared" si="6"/>
        <v>0.46850861898642354</v>
      </c>
      <c r="V198" s="13">
        <f t="shared" si="7"/>
        <v>0.66651196809758184</v>
      </c>
      <c r="W198" s="7" t="str">
        <f t="shared" si="8"/>
        <v/>
      </c>
    </row>
    <row r="199" spans="20:23" x14ac:dyDescent="0.2">
      <c r="T199" s="8">
        <v>192</v>
      </c>
      <c r="U199" s="6">
        <f t="shared" ref="U199:U262" si="9">T199*(XGraphMax-XGraphMin)/600</f>
        <v>0.47096154369315874</v>
      </c>
      <c r="V199" s="13">
        <f t="shared" ref="V199:V262" si="10">IF(XCritical&lt;XGraph,"",Lambda*EXP(-Lambda*XGraph))</f>
        <v>0.66065222526361389</v>
      </c>
      <c r="W199" s="7" t="str">
        <f t="shared" ref="W199:W262" si="11">IF(XCritical&gt;=XGraph,"",Lambda*EXP(-Lambda*XGraph))</f>
        <v/>
      </c>
    </row>
    <row r="200" spans="20:23" x14ac:dyDescent="0.2">
      <c r="T200" s="8">
        <v>193</v>
      </c>
      <c r="U200" s="6">
        <f t="shared" si="9"/>
        <v>0.47341446839989393</v>
      </c>
      <c r="V200" s="13">
        <f t="shared" si="10"/>
        <v>0.65484399926313686</v>
      </c>
      <c r="W200" s="7" t="str">
        <f t="shared" si="11"/>
        <v/>
      </c>
    </row>
    <row r="201" spans="20:23" x14ac:dyDescent="0.2">
      <c r="T201" s="8">
        <v>194</v>
      </c>
      <c r="U201" s="6">
        <f t="shared" si="9"/>
        <v>0.47586739310662923</v>
      </c>
      <c r="V201" s="13">
        <f t="shared" si="10"/>
        <v>0.64908683717795823</v>
      </c>
      <c r="W201" s="7" t="str">
        <f t="shared" si="11"/>
        <v/>
      </c>
    </row>
    <row r="202" spans="20:23" x14ac:dyDescent="0.2">
      <c r="T202" s="8">
        <v>195</v>
      </c>
      <c r="U202" s="6">
        <f t="shared" si="9"/>
        <v>0.47832031781336437</v>
      </c>
      <c r="V202" s="13">
        <f t="shared" si="10"/>
        <v>0.6433802900717861</v>
      </c>
      <c r="W202" s="7" t="str">
        <f t="shared" si="11"/>
        <v/>
      </c>
    </row>
    <row r="203" spans="20:23" x14ac:dyDescent="0.2">
      <c r="T203" s="8">
        <v>196</v>
      </c>
      <c r="U203" s="6">
        <f t="shared" si="9"/>
        <v>0.48077324252009956</v>
      </c>
      <c r="V203" s="13">
        <f t="shared" si="10"/>
        <v>0.63772391295522024</v>
      </c>
      <c r="W203" s="7" t="str">
        <f t="shared" si="11"/>
        <v/>
      </c>
    </row>
    <row r="204" spans="20:23" x14ac:dyDescent="0.2">
      <c r="T204" s="8">
        <v>197</v>
      </c>
      <c r="U204" s="6">
        <f t="shared" si="9"/>
        <v>0.48322616722683476</v>
      </c>
      <c r="V204" s="13">
        <f t="shared" si="10"/>
        <v>0.63211726475105434</v>
      </c>
      <c r="W204" s="7" t="str">
        <f t="shared" si="11"/>
        <v/>
      </c>
    </row>
    <row r="205" spans="20:23" x14ac:dyDescent="0.2">
      <c r="T205" s="8">
        <v>198</v>
      </c>
      <c r="U205" s="6">
        <f t="shared" si="9"/>
        <v>0.48567909193356995</v>
      </c>
      <c r="V205" s="13">
        <f t="shared" si="10"/>
        <v>0.62655990825988017</v>
      </c>
      <c r="W205" s="7" t="str">
        <f t="shared" si="11"/>
        <v/>
      </c>
    </row>
    <row r="206" spans="20:23" x14ac:dyDescent="0.2">
      <c r="T206" s="8">
        <v>199</v>
      </c>
      <c r="U206" s="6">
        <f t="shared" si="9"/>
        <v>0.48813201664030514</v>
      </c>
      <c r="V206" s="13">
        <f t="shared" si="10"/>
        <v>0.62105141012599541</v>
      </c>
      <c r="W206" s="7" t="str">
        <f t="shared" si="11"/>
        <v/>
      </c>
    </row>
    <row r="207" spans="20:23" x14ac:dyDescent="0.2">
      <c r="T207" s="8">
        <v>200</v>
      </c>
      <c r="U207" s="6">
        <f t="shared" si="9"/>
        <v>0.49058494134704034</v>
      </c>
      <c r="V207" s="13">
        <f t="shared" si="10"/>
        <v>0.61559134080361111</v>
      </c>
      <c r="W207" s="7" t="str">
        <f t="shared" si="11"/>
        <v/>
      </c>
    </row>
    <row r="208" spans="20:23" x14ac:dyDescent="0.2">
      <c r="T208" s="8">
        <v>201</v>
      </c>
      <c r="U208" s="6">
        <f t="shared" si="9"/>
        <v>0.49303786605377553</v>
      </c>
      <c r="V208" s="13">
        <f t="shared" si="10"/>
        <v>0.61017927452335707</v>
      </c>
      <c r="W208" s="7" t="str">
        <f t="shared" si="11"/>
        <v/>
      </c>
    </row>
    <row r="209" spans="20:23" x14ac:dyDescent="0.2">
      <c r="T209" s="8">
        <v>202</v>
      </c>
      <c r="U209" s="6">
        <f t="shared" si="9"/>
        <v>0.49549079076051084</v>
      </c>
      <c r="V209" s="13">
        <f t="shared" si="10"/>
        <v>0.60481478925907939</v>
      </c>
      <c r="W209" s="7" t="str">
        <f t="shared" si="11"/>
        <v/>
      </c>
    </row>
    <row r="210" spans="20:23" x14ac:dyDescent="0.2">
      <c r="T210" s="8">
        <v>203</v>
      </c>
      <c r="U210" s="6">
        <f t="shared" si="9"/>
        <v>0.49794371546724603</v>
      </c>
      <c r="V210" s="13">
        <f t="shared" si="10"/>
        <v>0.59949746669493331</v>
      </c>
      <c r="W210" s="7" t="str">
        <f t="shared" si="11"/>
        <v/>
      </c>
    </row>
    <row r="211" spans="20:23" x14ac:dyDescent="0.2">
      <c r="T211" s="8">
        <v>204</v>
      </c>
      <c r="U211" s="6">
        <f t="shared" si="9"/>
        <v>0.50039664017398122</v>
      </c>
      <c r="V211" s="13" t="str">
        <f t="shared" si="10"/>
        <v/>
      </c>
      <c r="W211" s="7">
        <f t="shared" si="11"/>
        <v>0.59422689219276126</v>
      </c>
    </row>
    <row r="212" spans="20:23" x14ac:dyDescent="0.2">
      <c r="T212" s="8">
        <v>205</v>
      </c>
      <c r="U212" s="6">
        <f t="shared" si="9"/>
        <v>0.50284956488071642</v>
      </c>
      <c r="V212" s="13" t="str">
        <f t="shared" si="10"/>
        <v/>
      </c>
      <c r="W212" s="7">
        <f t="shared" si="11"/>
        <v>0.58900265475976166</v>
      </c>
    </row>
    <row r="213" spans="20:23" x14ac:dyDescent="0.2">
      <c r="T213" s="8">
        <v>206</v>
      </c>
      <c r="U213" s="6">
        <f t="shared" si="9"/>
        <v>0.50530248958745161</v>
      </c>
      <c r="V213" s="13" t="str">
        <f t="shared" si="10"/>
        <v/>
      </c>
      <c r="W213" s="7">
        <f t="shared" si="11"/>
        <v>0.58382434701643948</v>
      </c>
    </row>
    <row r="214" spans="20:23" x14ac:dyDescent="0.2">
      <c r="T214" s="8">
        <v>207</v>
      </c>
      <c r="U214" s="6">
        <f t="shared" si="9"/>
        <v>0.5077554142941868</v>
      </c>
      <c r="V214" s="13" t="str">
        <f t="shared" si="10"/>
        <v/>
      </c>
      <c r="W214" s="7">
        <f t="shared" si="11"/>
        <v>0.57869156516483933</v>
      </c>
    </row>
    <row r="215" spans="20:23" x14ac:dyDescent="0.2">
      <c r="T215" s="8">
        <v>208</v>
      </c>
      <c r="U215" s="6">
        <f t="shared" si="9"/>
        <v>0.510208339000922</v>
      </c>
      <c r="V215" s="13" t="str">
        <f t="shared" si="10"/>
        <v/>
      </c>
      <c r="W215" s="7">
        <f t="shared" si="11"/>
        <v>0.57360390895705782</v>
      </c>
    </row>
    <row r="216" spans="20:23" x14ac:dyDescent="0.2">
      <c r="T216" s="8">
        <v>209</v>
      </c>
      <c r="U216" s="6">
        <f t="shared" si="9"/>
        <v>0.51266126370765719</v>
      </c>
      <c r="V216" s="13" t="str">
        <f t="shared" si="10"/>
        <v/>
      </c>
      <c r="W216" s="7">
        <f t="shared" si="11"/>
        <v>0.56856098166403268</v>
      </c>
    </row>
    <row r="217" spans="20:23" x14ac:dyDescent="0.2">
      <c r="T217" s="8">
        <v>210</v>
      </c>
      <c r="U217" s="6">
        <f t="shared" si="9"/>
        <v>0.51511418841439238</v>
      </c>
      <c r="V217" s="13" t="str">
        <f t="shared" si="10"/>
        <v/>
      </c>
      <c r="W217" s="7">
        <f t="shared" si="11"/>
        <v>0.56356239004460684</v>
      </c>
    </row>
    <row r="218" spans="20:23" x14ac:dyDescent="0.2">
      <c r="T218" s="8">
        <v>211</v>
      </c>
      <c r="U218" s="6">
        <f t="shared" si="9"/>
        <v>0.51756711312112758</v>
      </c>
      <c r="V218" s="13" t="str">
        <f t="shared" si="10"/>
        <v/>
      </c>
      <c r="W218" s="7">
        <f t="shared" si="11"/>
        <v>0.55860774431486315</v>
      </c>
    </row>
    <row r="219" spans="20:23" x14ac:dyDescent="0.2">
      <c r="T219" s="8">
        <v>212</v>
      </c>
      <c r="U219" s="6">
        <f t="shared" si="9"/>
        <v>0.52002003782786277</v>
      </c>
      <c r="V219" s="13" t="str">
        <f t="shared" si="10"/>
        <v/>
      </c>
      <c r="W219" s="7">
        <f t="shared" si="11"/>
        <v>0.55369665811773006</v>
      </c>
    </row>
    <row r="220" spans="20:23" x14ac:dyDescent="0.2">
      <c r="T220" s="8">
        <v>213</v>
      </c>
      <c r="U220" s="6">
        <f t="shared" si="9"/>
        <v>0.52247296253459796</v>
      </c>
      <c r="V220" s="13" t="str">
        <f t="shared" si="10"/>
        <v/>
      </c>
      <c r="W220" s="7">
        <f t="shared" si="11"/>
        <v>0.54882874849285401</v>
      </c>
    </row>
    <row r="221" spans="20:23" x14ac:dyDescent="0.2">
      <c r="T221" s="8">
        <v>214</v>
      </c>
      <c r="U221" s="6">
        <f t="shared" si="9"/>
        <v>0.52492588724133316</v>
      </c>
      <c r="V221" s="13" t="str">
        <f t="shared" si="10"/>
        <v/>
      </c>
      <c r="W221" s="7">
        <f t="shared" si="11"/>
        <v>0.54400363584673606</v>
      </c>
    </row>
    <row r="222" spans="20:23" x14ac:dyDescent="0.2">
      <c r="T222" s="8">
        <v>215</v>
      </c>
      <c r="U222" s="6">
        <f t="shared" si="9"/>
        <v>0.52737881194806835</v>
      </c>
      <c r="V222" s="13" t="str">
        <f t="shared" si="10"/>
        <v/>
      </c>
      <c r="W222" s="7">
        <f t="shared" si="11"/>
        <v>0.53922094392313247</v>
      </c>
    </row>
    <row r="223" spans="20:23" x14ac:dyDescent="0.2">
      <c r="T223" s="8">
        <v>216</v>
      </c>
      <c r="U223" s="6">
        <f t="shared" si="9"/>
        <v>0.52983173665480365</v>
      </c>
      <c r="V223" s="13" t="str">
        <f t="shared" si="10"/>
        <v/>
      </c>
      <c r="W223" s="7">
        <f t="shared" si="11"/>
        <v>0.53448029977371392</v>
      </c>
    </row>
    <row r="224" spans="20:23" x14ac:dyDescent="0.2">
      <c r="T224" s="8">
        <v>217</v>
      </c>
      <c r="U224" s="6">
        <f t="shared" si="9"/>
        <v>0.53228466136153885</v>
      </c>
      <c r="V224" s="13" t="str">
        <f t="shared" si="10"/>
        <v/>
      </c>
      <c r="W224" s="7">
        <f t="shared" si="11"/>
        <v>0.52978133372898506</v>
      </c>
    </row>
    <row r="225" spans="20:23" x14ac:dyDescent="0.2">
      <c r="T225" s="8">
        <v>218</v>
      </c>
      <c r="U225" s="6">
        <f t="shared" si="9"/>
        <v>0.53473758606827404</v>
      </c>
      <c r="V225" s="13" t="str">
        <f t="shared" si="10"/>
        <v/>
      </c>
      <c r="W225" s="7">
        <f t="shared" si="11"/>
        <v>0.52512367936945537</v>
      </c>
    </row>
    <row r="226" spans="20:23" x14ac:dyDescent="0.2">
      <c r="T226" s="8">
        <v>219</v>
      </c>
      <c r="U226" s="6">
        <f t="shared" si="9"/>
        <v>0.53719051077500923</v>
      </c>
      <c r="V226" s="13" t="str">
        <f t="shared" si="10"/>
        <v/>
      </c>
      <c r="W226" s="7">
        <f t="shared" si="11"/>
        <v>0.52050697349706865</v>
      </c>
    </row>
    <row r="227" spans="20:23" x14ac:dyDescent="0.2">
      <c r="T227" s="8">
        <v>220</v>
      </c>
      <c r="U227" s="6">
        <f t="shared" si="9"/>
        <v>0.53964343548174443</v>
      </c>
      <c r="V227" s="13" t="str">
        <f t="shared" si="10"/>
        <v/>
      </c>
      <c r="W227" s="7">
        <f t="shared" si="11"/>
        <v>0.51593085610688072</v>
      </c>
    </row>
    <row r="228" spans="20:23" x14ac:dyDescent="0.2">
      <c r="T228" s="8">
        <v>221</v>
      </c>
      <c r="U228" s="6">
        <f t="shared" si="9"/>
        <v>0.54209636018847962</v>
      </c>
      <c r="V228" s="13" t="str">
        <f t="shared" si="10"/>
        <v/>
      </c>
      <c r="W228" s="7">
        <f t="shared" si="11"/>
        <v>0.51139497035898562</v>
      </c>
    </row>
    <row r="229" spans="20:23" x14ac:dyDescent="0.2">
      <c r="T229" s="8">
        <v>222</v>
      </c>
      <c r="U229" s="6">
        <f t="shared" si="9"/>
        <v>0.54454928489521481</v>
      </c>
      <c r="V229" s="13" t="str">
        <f t="shared" si="10"/>
        <v/>
      </c>
      <c r="W229" s="7">
        <f t="shared" si="11"/>
        <v>0.50689896255069145</v>
      </c>
    </row>
    <row r="230" spans="20:23" x14ac:dyDescent="0.2">
      <c r="T230" s="8">
        <v>223</v>
      </c>
      <c r="U230" s="6">
        <f t="shared" si="9"/>
        <v>0.54700220960195001</v>
      </c>
      <c r="V230" s="13" t="str">
        <f t="shared" si="10"/>
        <v/>
      </c>
      <c r="W230" s="7">
        <f t="shared" si="11"/>
        <v>0.50244248208893727</v>
      </c>
    </row>
    <row r="231" spans="20:23" x14ac:dyDescent="0.2">
      <c r="T231" s="8">
        <v>224</v>
      </c>
      <c r="U231" s="6">
        <f t="shared" si="9"/>
        <v>0.5494551343086852</v>
      </c>
      <c r="V231" s="13" t="str">
        <f t="shared" si="10"/>
        <v/>
      </c>
      <c r="W231" s="7">
        <f t="shared" si="11"/>
        <v>0.49802518146295555</v>
      </c>
    </row>
    <row r="232" spans="20:23" x14ac:dyDescent="0.2">
      <c r="T232" s="8">
        <v>225</v>
      </c>
      <c r="U232" s="6">
        <f t="shared" si="9"/>
        <v>0.55190805901542039</v>
      </c>
      <c r="V232" s="13" t="str">
        <f t="shared" si="10"/>
        <v/>
      </c>
      <c r="W232" s="7">
        <f t="shared" si="11"/>
        <v>0.49364671621717332</v>
      </c>
    </row>
    <row r="233" spans="20:23" x14ac:dyDescent="0.2">
      <c r="T233" s="8">
        <v>226</v>
      </c>
      <c r="U233" s="6">
        <f t="shared" si="9"/>
        <v>0.55436098372215559</v>
      </c>
      <c r="V233" s="13" t="str">
        <f t="shared" si="10"/>
        <v/>
      </c>
      <c r="W233" s="7">
        <f t="shared" si="11"/>
        <v>0.48930674492435194</v>
      </c>
    </row>
    <row r="234" spans="20:23" x14ac:dyDescent="0.2">
      <c r="T234" s="8">
        <v>227</v>
      </c>
      <c r="U234" s="6">
        <f t="shared" si="9"/>
        <v>0.55681390842889078</v>
      </c>
      <c r="V234" s="13" t="str">
        <f t="shared" si="10"/>
        <v/>
      </c>
      <c r="W234" s="7">
        <f t="shared" si="11"/>
        <v>0.48500492915896276</v>
      </c>
    </row>
    <row r="235" spans="20:23" x14ac:dyDescent="0.2">
      <c r="T235" s="8">
        <v>228</v>
      </c>
      <c r="U235" s="6">
        <f t="shared" si="9"/>
        <v>0.55926683313562597</v>
      </c>
      <c r="V235" s="13" t="str">
        <f t="shared" si="10"/>
        <v/>
      </c>
      <c r="W235" s="7">
        <f t="shared" si="11"/>
        <v>0.48074093347079794</v>
      </c>
    </row>
    <row r="236" spans="20:23" x14ac:dyDescent="0.2">
      <c r="T236" s="8">
        <v>229</v>
      </c>
      <c r="U236" s="6">
        <f t="shared" si="9"/>
        <v>0.56171975784236117</v>
      </c>
      <c r="V236" s="13" t="str">
        <f t="shared" si="10"/>
        <v/>
      </c>
      <c r="W236" s="7">
        <f t="shared" si="11"/>
        <v>0.47651442535881133</v>
      </c>
    </row>
    <row r="237" spans="20:23" x14ac:dyDescent="0.2">
      <c r="T237" s="8">
        <v>230</v>
      </c>
      <c r="U237" s="6">
        <f t="shared" si="9"/>
        <v>0.56417268254909636</v>
      </c>
      <c r="V237" s="13" t="str">
        <f t="shared" si="10"/>
        <v/>
      </c>
      <c r="W237" s="7">
        <f t="shared" si="11"/>
        <v>0.47232507524519157</v>
      </c>
    </row>
    <row r="238" spans="20:23" x14ac:dyDescent="0.2">
      <c r="T238" s="8">
        <v>231</v>
      </c>
      <c r="U238" s="6">
        <f t="shared" si="9"/>
        <v>0.56662560725583166</v>
      </c>
      <c r="V238" s="13" t="str">
        <f t="shared" si="10"/>
        <v/>
      </c>
      <c r="W238" s="7">
        <f t="shared" si="11"/>
        <v>0.4681725564496606</v>
      </c>
    </row>
    <row r="239" spans="20:23" x14ac:dyDescent="0.2">
      <c r="T239" s="8">
        <v>232</v>
      </c>
      <c r="U239" s="6">
        <f t="shared" si="9"/>
        <v>0.56907853196256686</v>
      </c>
      <c r="V239" s="13" t="str">
        <f t="shared" si="10"/>
        <v/>
      </c>
      <c r="W239" s="7">
        <f t="shared" si="11"/>
        <v>0.46405654516400169</v>
      </c>
    </row>
    <row r="240" spans="20:23" x14ac:dyDescent="0.2">
      <c r="T240" s="8">
        <v>233</v>
      </c>
      <c r="U240" s="6">
        <f t="shared" si="9"/>
        <v>0.57153145666930205</v>
      </c>
      <c r="V240" s="13" t="str">
        <f t="shared" si="10"/>
        <v/>
      </c>
      <c r="W240" s="7">
        <f t="shared" si="11"/>
        <v>0.45997672042680721</v>
      </c>
    </row>
    <row r="241" spans="20:23" x14ac:dyDescent="0.2">
      <c r="T241" s="8">
        <v>234</v>
      </c>
      <c r="U241" s="6">
        <f t="shared" si="9"/>
        <v>0.57398438137603724</v>
      </c>
      <c r="V241" s="13" t="str">
        <f t="shared" si="10"/>
        <v/>
      </c>
      <c r="W241" s="7">
        <f t="shared" si="11"/>
        <v>0.4559327640984514</v>
      </c>
    </row>
    <row r="242" spans="20:23" x14ac:dyDescent="0.2">
      <c r="T242" s="8">
        <v>235</v>
      </c>
      <c r="U242" s="6">
        <f t="shared" si="9"/>
        <v>0.57643730608277244</v>
      </c>
      <c r="V242" s="13" t="str">
        <f t="shared" si="10"/>
        <v/>
      </c>
      <c r="W242" s="7">
        <f t="shared" si="11"/>
        <v>0.45192436083628229</v>
      </c>
    </row>
    <row r="243" spans="20:23" x14ac:dyDescent="0.2">
      <c r="T243" s="8">
        <v>236</v>
      </c>
      <c r="U243" s="6">
        <f t="shared" si="9"/>
        <v>0.57889023078950763</v>
      </c>
      <c r="V243" s="13" t="str">
        <f t="shared" si="10"/>
        <v/>
      </c>
      <c r="W243" s="7">
        <f t="shared" si="11"/>
        <v>0.44795119807003131</v>
      </c>
    </row>
    <row r="244" spans="20:23" x14ac:dyDescent="0.2">
      <c r="T244" s="8">
        <v>237</v>
      </c>
      <c r="U244" s="6">
        <f t="shared" si="9"/>
        <v>0.58134315549624282</v>
      </c>
      <c r="V244" s="13" t="str">
        <f t="shared" si="10"/>
        <v/>
      </c>
      <c r="W244" s="7">
        <f t="shared" si="11"/>
        <v>0.44401296597743978</v>
      </c>
    </row>
    <row r="245" spans="20:23" x14ac:dyDescent="0.2">
      <c r="T245" s="8">
        <v>238</v>
      </c>
      <c r="U245" s="6">
        <f t="shared" si="9"/>
        <v>0.58379608020297813</v>
      </c>
      <c r="V245" s="13" t="str">
        <f t="shared" si="10"/>
        <v/>
      </c>
      <c r="W245" s="7">
        <f t="shared" si="11"/>
        <v>0.44010935746009916</v>
      </c>
    </row>
    <row r="246" spans="20:23" x14ac:dyDescent="0.2">
      <c r="T246" s="8">
        <v>239</v>
      </c>
      <c r="U246" s="6">
        <f t="shared" si="9"/>
        <v>0.58624900490971332</v>
      </c>
      <c r="V246" s="13" t="str">
        <f t="shared" si="10"/>
        <v/>
      </c>
      <c r="W246" s="7">
        <f t="shared" si="11"/>
        <v>0.436240068119504</v>
      </c>
    </row>
    <row r="247" spans="20:23" x14ac:dyDescent="0.2">
      <c r="T247" s="8">
        <v>240</v>
      </c>
      <c r="U247" s="6">
        <f t="shared" si="9"/>
        <v>0.58870192961644852</v>
      </c>
      <c r="V247" s="13" t="str">
        <f t="shared" si="10"/>
        <v/>
      </c>
      <c r="W247" s="7">
        <f t="shared" si="11"/>
        <v>0.43240479623331529</v>
      </c>
    </row>
    <row r="248" spans="20:23" x14ac:dyDescent="0.2">
      <c r="T248" s="8">
        <v>241</v>
      </c>
      <c r="U248" s="6">
        <f t="shared" si="9"/>
        <v>0.59115485432318371</v>
      </c>
      <c r="V248" s="13" t="str">
        <f t="shared" si="10"/>
        <v/>
      </c>
      <c r="W248" s="7">
        <f t="shared" si="11"/>
        <v>0.42860324273183248</v>
      </c>
    </row>
    <row r="249" spans="20:23" x14ac:dyDescent="0.2">
      <c r="T249" s="8">
        <v>242</v>
      </c>
      <c r="U249" s="6">
        <f t="shared" si="9"/>
        <v>0.59360777902991879</v>
      </c>
      <c r="V249" s="13" t="str">
        <f t="shared" si="10"/>
        <v/>
      </c>
      <c r="W249" s="7">
        <f t="shared" si="11"/>
        <v>0.42483511117467271</v>
      </c>
    </row>
    <row r="250" spans="20:23" x14ac:dyDescent="0.2">
      <c r="T250" s="8">
        <v>243</v>
      </c>
      <c r="U250" s="6">
        <f t="shared" si="9"/>
        <v>0.59606070373665399</v>
      </c>
      <c r="V250" s="13" t="str">
        <f t="shared" si="10"/>
        <v/>
      </c>
      <c r="W250" s="7">
        <f t="shared" si="11"/>
        <v>0.42110010772765383</v>
      </c>
    </row>
    <row r="251" spans="20:23" x14ac:dyDescent="0.2">
      <c r="T251" s="8">
        <v>244</v>
      </c>
      <c r="U251" s="6">
        <f t="shared" si="9"/>
        <v>0.59851362844338918</v>
      </c>
      <c r="V251" s="13" t="str">
        <f t="shared" si="10"/>
        <v/>
      </c>
      <c r="W251" s="7">
        <f t="shared" si="11"/>
        <v>0.41739794113988299</v>
      </c>
    </row>
    <row r="252" spans="20:23" x14ac:dyDescent="0.2">
      <c r="T252" s="8">
        <v>245</v>
      </c>
      <c r="U252" s="6">
        <f t="shared" si="9"/>
        <v>0.60096655315012437</v>
      </c>
      <c r="V252" s="13" t="str">
        <f t="shared" si="10"/>
        <v/>
      </c>
      <c r="W252" s="7">
        <f t="shared" si="11"/>
        <v>0.41372832272104415</v>
      </c>
    </row>
    <row r="253" spans="20:23" x14ac:dyDescent="0.2">
      <c r="T253" s="8">
        <v>246</v>
      </c>
      <c r="U253" s="6">
        <f t="shared" si="9"/>
        <v>0.60341947785685968</v>
      </c>
      <c r="V253" s="13" t="str">
        <f t="shared" si="10"/>
        <v/>
      </c>
      <c r="W253" s="7">
        <f t="shared" si="11"/>
        <v>0.41009096631888659</v>
      </c>
    </row>
    <row r="254" spans="20:23" x14ac:dyDescent="0.2">
      <c r="T254" s="8">
        <v>247</v>
      </c>
      <c r="U254" s="6">
        <f t="shared" si="9"/>
        <v>0.60587240256359487</v>
      </c>
      <c r="V254" s="13" t="str">
        <f t="shared" si="10"/>
        <v/>
      </c>
      <c r="W254" s="7">
        <f t="shared" si="11"/>
        <v>0.40648558829691195</v>
      </c>
    </row>
    <row r="255" spans="20:23" x14ac:dyDescent="0.2">
      <c r="T255" s="8">
        <v>248</v>
      </c>
      <c r="U255" s="6">
        <f t="shared" si="9"/>
        <v>0.60832532727033006</v>
      </c>
      <c r="V255" s="13" t="str">
        <f t="shared" si="10"/>
        <v/>
      </c>
      <c r="W255" s="7">
        <f t="shared" si="11"/>
        <v>0.40291190751225531</v>
      </c>
    </row>
    <row r="256" spans="20:23" x14ac:dyDescent="0.2">
      <c r="T256" s="8">
        <v>249</v>
      </c>
      <c r="U256" s="6">
        <f t="shared" si="9"/>
        <v>0.61077825197706526</v>
      </c>
      <c r="V256" s="13" t="str">
        <f t="shared" si="10"/>
        <v/>
      </c>
      <c r="W256" s="7">
        <f t="shared" si="11"/>
        <v>0.39936964529376257</v>
      </c>
    </row>
    <row r="257" spans="20:23" x14ac:dyDescent="0.2">
      <c r="T257" s="8">
        <v>250</v>
      </c>
      <c r="U257" s="6">
        <f t="shared" si="9"/>
        <v>0.61323117668380045</v>
      </c>
      <c r="V257" s="13" t="str">
        <f t="shared" si="10"/>
        <v/>
      </c>
      <c r="W257" s="7">
        <f t="shared" si="11"/>
        <v>0.39585852542026045</v>
      </c>
    </row>
    <row r="258" spans="20:23" x14ac:dyDescent="0.2">
      <c r="T258" s="8">
        <v>251</v>
      </c>
      <c r="U258" s="6">
        <f t="shared" si="9"/>
        <v>0.61568410139053564</v>
      </c>
      <c r="V258" s="13" t="str">
        <f t="shared" si="10"/>
        <v/>
      </c>
      <c r="W258" s="7">
        <f t="shared" si="11"/>
        <v>0.39237827409901643</v>
      </c>
    </row>
    <row r="259" spans="20:23" x14ac:dyDescent="0.2">
      <c r="T259" s="8">
        <v>252</v>
      </c>
      <c r="U259" s="6">
        <f t="shared" si="9"/>
        <v>0.61813702609727084</v>
      </c>
      <c r="V259" s="13" t="str">
        <f t="shared" si="10"/>
        <v/>
      </c>
      <c r="W259" s="7">
        <f t="shared" si="11"/>
        <v>0.38892861994438949</v>
      </c>
    </row>
    <row r="260" spans="20:23" x14ac:dyDescent="0.2">
      <c r="T260" s="8">
        <v>253</v>
      </c>
      <c r="U260" s="6">
        <f t="shared" si="9"/>
        <v>0.62058995080400614</v>
      </c>
      <c r="V260" s="13" t="str">
        <f t="shared" si="10"/>
        <v/>
      </c>
      <c r="W260" s="7">
        <f t="shared" si="11"/>
        <v>0.38550929395666667</v>
      </c>
    </row>
    <row r="261" spans="20:23" x14ac:dyDescent="0.2">
      <c r="T261" s="8">
        <v>254</v>
      </c>
      <c r="U261" s="6">
        <f t="shared" si="9"/>
        <v>0.62304287551074133</v>
      </c>
      <c r="V261" s="13" t="str">
        <f t="shared" si="10"/>
        <v/>
      </c>
      <c r="W261" s="7">
        <f t="shared" si="11"/>
        <v>0.38212002950108848</v>
      </c>
    </row>
    <row r="262" spans="20:23" x14ac:dyDescent="0.2">
      <c r="T262" s="8">
        <v>255</v>
      </c>
      <c r="U262" s="6">
        <f t="shared" si="9"/>
        <v>0.62549580021747653</v>
      </c>
      <c r="V262" s="13" t="str">
        <f t="shared" si="10"/>
        <v/>
      </c>
      <c r="W262" s="7">
        <f t="shared" si="11"/>
        <v>0.37876056228705512</v>
      </c>
    </row>
    <row r="263" spans="20:23" x14ac:dyDescent="0.2">
      <c r="T263" s="8">
        <v>256</v>
      </c>
      <c r="U263" s="6">
        <f t="shared" ref="U263:U326" si="12">T263*(XGraphMax-XGraphMin)/600</f>
        <v>0.62794872492421172</v>
      </c>
      <c r="V263" s="13" t="str">
        <f t="shared" ref="V263:V326" si="13">IF(XCritical&lt;XGraph,"",Lambda*EXP(-Lambda*XGraph))</f>
        <v/>
      </c>
      <c r="W263" s="7">
        <f t="shared" ref="W263:W326" si="14">IF(XCritical&gt;=XGraph,"",Lambda*EXP(-Lambda*XGraph))</f>
        <v>0.375430630347519</v>
      </c>
    </row>
    <row r="264" spans="20:23" x14ac:dyDescent="0.2">
      <c r="T264" s="8">
        <v>257</v>
      </c>
      <c r="U264" s="6">
        <f t="shared" si="12"/>
        <v>0.63040164963094691</v>
      </c>
      <c r="V264" s="13" t="str">
        <f t="shared" si="13"/>
        <v/>
      </c>
      <c r="W264" s="7">
        <f t="shared" si="14"/>
        <v>0.37212997401855602</v>
      </c>
    </row>
    <row r="265" spans="20:23" x14ac:dyDescent="0.2">
      <c r="T265" s="8">
        <v>258</v>
      </c>
      <c r="U265" s="6">
        <f t="shared" si="12"/>
        <v>0.63285457433768211</v>
      </c>
      <c r="V265" s="13" t="str">
        <f t="shared" si="13"/>
        <v/>
      </c>
      <c r="W265" s="7">
        <f t="shared" si="14"/>
        <v>0.36885833591911726</v>
      </c>
    </row>
    <row r="266" spans="20:23" x14ac:dyDescent="0.2">
      <c r="T266" s="8">
        <v>259</v>
      </c>
      <c r="U266" s="6">
        <f t="shared" si="12"/>
        <v>0.6353074990444173</v>
      </c>
      <c r="V266" s="13" t="str">
        <f t="shared" si="13"/>
        <v/>
      </c>
      <c r="W266" s="7">
        <f t="shared" si="14"/>
        <v>0.36561546093095959</v>
      </c>
    </row>
    <row r="267" spans="20:23" x14ac:dyDescent="0.2">
      <c r="T267" s="8">
        <v>260</v>
      </c>
      <c r="U267" s="6">
        <f t="shared" si="12"/>
        <v>0.63776042375115249</v>
      </c>
      <c r="V267" s="13" t="str">
        <f t="shared" si="13"/>
        <v/>
      </c>
      <c r="W267" s="7">
        <f t="shared" si="14"/>
        <v>0.36240109617875094</v>
      </c>
    </row>
    <row r="268" spans="20:23" x14ac:dyDescent="0.2">
      <c r="T268" s="8">
        <v>261</v>
      </c>
      <c r="U268" s="6">
        <f t="shared" si="12"/>
        <v>0.64021334845788769</v>
      </c>
      <c r="V268" s="13" t="str">
        <f t="shared" si="13"/>
        <v/>
      </c>
      <c r="W268" s="7">
        <f t="shared" si="14"/>
        <v>0.35921499101035181</v>
      </c>
    </row>
    <row r="269" spans="20:23" x14ac:dyDescent="0.2">
      <c r="T269" s="8">
        <v>262</v>
      </c>
      <c r="U269" s="6">
        <f t="shared" si="12"/>
        <v>0.64266627316462288</v>
      </c>
      <c r="V269" s="13" t="str">
        <f t="shared" si="13"/>
        <v/>
      </c>
      <c r="W269" s="7">
        <f t="shared" si="14"/>
        <v>0.35605689697726967</v>
      </c>
    </row>
    <row r="270" spans="20:23" x14ac:dyDescent="0.2">
      <c r="T270" s="8">
        <v>263</v>
      </c>
      <c r="U270" s="6">
        <f t="shared" si="12"/>
        <v>0.64511919787135807</v>
      </c>
      <c r="V270" s="13" t="str">
        <f t="shared" si="13"/>
        <v/>
      </c>
      <c r="W270" s="7">
        <f t="shared" si="14"/>
        <v>0.35292656781528536</v>
      </c>
    </row>
    <row r="271" spans="20:23" x14ac:dyDescent="0.2">
      <c r="T271" s="8">
        <v>264</v>
      </c>
      <c r="U271" s="6">
        <f t="shared" si="12"/>
        <v>0.64757212257809327</v>
      </c>
      <c r="V271" s="13" t="str">
        <f t="shared" si="13"/>
        <v/>
      </c>
      <c r="W271" s="7">
        <f t="shared" si="14"/>
        <v>0.34982375942524946</v>
      </c>
    </row>
    <row r="272" spans="20:23" x14ac:dyDescent="0.2">
      <c r="T272" s="8">
        <v>265</v>
      </c>
      <c r="U272" s="6">
        <f t="shared" si="12"/>
        <v>0.65002504728482846</v>
      </c>
      <c r="V272" s="13" t="str">
        <f t="shared" si="13"/>
        <v/>
      </c>
      <c r="W272" s="7">
        <f t="shared" si="14"/>
        <v>0.34674822985404791</v>
      </c>
    </row>
    <row r="273" spans="20:23" x14ac:dyDescent="0.2">
      <c r="T273" s="8">
        <v>266</v>
      </c>
      <c r="U273" s="6">
        <f t="shared" si="12"/>
        <v>0.65247797199156365</v>
      </c>
      <c r="V273" s="13" t="str">
        <f t="shared" si="13"/>
        <v/>
      </c>
      <c r="W273" s="7">
        <f t="shared" si="14"/>
        <v>0.34369973927573488</v>
      </c>
    </row>
    <row r="274" spans="20:23" x14ac:dyDescent="0.2">
      <c r="T274" s="8">
        <v>267</v>
      </c>
      <c r="U274" s="6">
        <f t="shared" si="12"/>
        <v>0.65493089669829896</v>
      </c>
      <c r="V274" s="13" t="str">
        <f t="shared" si="13"/>
        <v/>
      </c>
      <c r="W274" s="7">
        <f t="shared" si="14"/>
        <v>0.3406780499728313</v>
      </c>
    </row>
    <row r="275" spans="20:23" x14ac:dyDescent="0.2">
      <c r="T275" s="8">
        <v>268</v>
      </c>
      <c r="U275" s="6">
        <f t="shared" si="12"/>
        <v>0.65738382140503415</v>
      </c>
      <c r="V275" s="13" t="str">
        <f t="shared" si="13"/>
        <v/>
      </c>
      <c r="W275" s="7">
        <f t="shared" si="14"/>
        <v>0.33768292631778807</v>
      </c>
    </row>
    <row r="276" spans="20:23" x14ac:dyDescent="0.2">
      <c r="T276" s="8">
        <v>269</v>
      </c>
      <c r="U276" s="6">
        <f t="shared" si="12"/>
        <v>0.65983674611176935</v>
      </c>
      <c r="V276" s="13" t="str">
        <f t="shared" si="13"/>
        <v/>
      </c>
      <c r="W276" s="7">
        <f t="shared" si="14"/>
        <v>0.33471413475461204</v>
      </c>
    </row>
    <row r="277" spans="20:23" x14ac:dyDescent="0.2">
      <c r="T277" s="8">
        <v>270</v>
      </c>
      <c r="U277" s="6">
        <f t="shared" si="12"/>
        <v>0.66228967081850454</v>
      </c>
      <c r="V277" s="13" t="str">
        <f t="shared" si="13"/>
        <v/>
      </c>
      <c r="W277" s="7">
        <f t="shared" si="14"/>
        <v>0.33177144378065337</v>
      </c>
    </row>
    <row r="278" spans="20:23" x14ac:dyDescent="0.2">
      <c r="T278" s="8">
        <v>271</v>
      </c>
      <c r="U278" s="6">
        <f t="shared" si="12"/>
        <v>0.66474259552523973</v>
      </c>
      <c r="V278" s="13" t="str">
        <f t="shared" si="13"/>
        <v/>
      </c>
      <c r="W278" s="7">
        <f t="shared" si="14"/>
        <v>0.32885462392855397</v>
      </c>
    </row>
    <row r="279" spans="20:23" x14ac:dyDescent="0.2">
      <c r="T279" s="8">
        <v>272</v>
      </c>
      <c r="U279" s="6">
        <f t="shared" si="12"/>
        <v>0.66719552023197493</v>
      </c>
      <c r="V279" s="13" t="str">
        <f t="shared" si="13"/>
        <v/>
      </c>
      <c r="W279" s="7">
        <f t="shared" si="14"/>
        <v>0.32596344774835301</v>
      </c>
    </row>
    <row r="280" spans="20:23" x14ac:dyDescent="0.2">
      <c r="T280" s="8">
        <v>273</v>
      </c>
      <c r="U280" s="6">
        <f t="shared" si="12"/>
        <v>0.66964844493871012</v>
      </c>
      <c r="V280" s="13" t="str">
        <f t="shared" si="13"/>
        <v/>
      </c>
      <c r="W280" s="7">
        <f t="shared" si="14"/>
        <v>0.32309768978975134</v>
      </c>
    </row>
    <row r="281" spans="20:23" x14ac:dyDescent="0.2">
      <c r="T281" s="8">
        <v>274</v>
      </c>
      <c r="U281" s="6">
        <f t="shared" si="12"/>
        <v>0.67210136964544531</v>
      </c>
      <c r="V281" s="13" t="str">
        <f t="shared" si="13"/>
        <v/>
      </c>
      <c r="W281" s="7">
        <f t="shared" si="14"/>
        <v>0.32025712658453082</v>
      </c>
    </row>
    <row r="282" spans="20:23" x14ac:dyDescent="0.2">
      <c r="T282" s="8">
        <v>275</v>
      </c>
      <c r="U282" s="6">
        <f t="shared" si="12"/>
        <v>0.67455429435218051</v>
      </c>
      <c r="V282" s="13" t="str">
        <f t="shared" si="13"/>
        <v/>
      </c>
      <c r="W282" s="7">
        <f t="shared" si="14"/>
        <v>0.31744153662912861</v>
      </c>
    </row>
    <row r="283" spans="20:23" x14ac:dyDescent="0.2">
      <c r="T283" s="8">
        <v>276</v>
      </c>
      <c r="U283" s="6">
        <f t="shared" si="12"/>
        <v>0.6770072190589157</v>
      </c>
      <c r="V283" s="13" t="str">
        <f t="shared" si="13"/>
        <v/>
      </c>
      <c r="W283" s="7">
        <f t="shared" si="14"/>
        <v>0.31465070036736492</v>
      </c>
    </row>
    <row r="284" spans="20:23" x14ac:dyDescent="0.2">
      <c r="T284" s="8">
        <v>277</v>
      </c>
      <c r="U284" s="6">
        <f t="shared" si="12"/>
        <v>0.67946014376565089</v>
      </c>
      <c r="V284" s="13" t="str">
        <f t="shared" si="13"/>
        <v/>
      </c>
      <c r="W284" s="7">
        <f t="shared" si="14"/>
        <v>0.31188440017332136</v>
      </c>
    </row>
    <row r="285" spans="20:23" x14ac:dyDescent="0.2">
      <c r="T285" s="8">
        <v>278</v>
      </c>
      <c r="U285" s="6">
        <f t="shared" si="12"/>
        <v>0.68191306847238609</v>
      </c>
      <c r="V285" s="13" t="str">
        <f t="shared" si="13"/>
        <v/>
      </c>
      <c r="W285" s="7">
        <f t="shared" si="14"/>
        <v>0.30914242033437206</v>
      </c>
    </row>
    <row r="286" spans="20:23" x14ac:dyDescent="0.2">
      <c r="T286" s="8">
        <v>279</v>
      </c>
      <c r="U286" s="6">
        <f t="shared" si="12"/>
        <v>0.68436599317912128</v>
      </c>
      <c r="V286" s="13" t="str">
        <f t="shared" si="13"/>
        <v/>
      </c>
      <c r="W286" s="7">
        <f t="shared" si="14"/>
        <v>0.30642454703436156</v>
      </c>
    </row>
    <row r="287" spans="20:23" x14ac:dyDescent="0.2">
      <c r="T287" s="8">
        <v>280</v>
      </c>
      <c r="U287" s="6">
        <f t="shared" si="12"/>
        <v>0.68681891788585647</v>
      </c>
      <c r="V287" s="13" t="str">
        <f t="shared" si="13"/>
        <v/>
      </c>
      <c r="W287" s="7">
        <f t="shared" si="14"/>
        <v>0.30373056833693235</v>
      </c>
    </row>
    <row r="288" spans="20:23" x14ac:dyDescent="0.2">
      <c r="T288" s="8">
        <v>281</v>
      </c>
      <c r="U288" s="6">
        <f t="shared" si="12"/>
        <v>0.68927184259259167</v>
      </c>
      <c r="V288" s="13" t="str">
        <f t="shared" si="13"/>
        <v/>
      </c>
      <c r="W288" s="7">
        <f t="shared" si="14"/>
        <v>0.30106027416899811</v>
      </c>
    </row>
    <row r="289" spans="20:23" x14ac:dyDescent="0.2">
      <c r="T289" s="8">
        <v>282</v>
      </c>
      <c r="U289" s="6">
        <f t="shared" si="12"/>
        <v>0.69172476729932697</v>
      </c>
      <c r="V289" s="13" t="str">
        <f t="shared" si="13"/>
        <v/>
      </c>
      <c r="W289" s="7">
        <f t="shared" si="14"/>
        <v>0.29841345630436217</v>
      </c>
    </row>
    <row r="290" spans="20:23" x14ac:dyDescent="0.2">
      <c r="T290" s="8">
        <v>283</v>
      </c>
      <c r="U290" s="6">
        <f t="shared" si="12"/>
        <v>0.69417769200606216</v>
      </c>
      <c r="V290" s="13" t="str">
        <f t="shared" si="13"/>
        <v/>
      </c>
      <c r="W290" s="7">
        <f t="shared" si="14"/>
        <v>0.29578990834748126</v>
      </c>
    </row>
    <row r="291" spans="20:23" x14ac:dyDescent="0.2">
      <c r="T291" s="8">
        <v>284</v>
      </c>
      <c r="U291" s="6">
        <f t="shared" si="12"/>
        <v>0.69663061671279736</v>
      </c>
      <c r="V291" s="13" t="str">
        <f t="shared" si="13"/>
        <v/>
      </c>
      <c r="W291" s="7">
        <f t="shared" si="14"/>
        <v>0.29318942571736972</v>
      </c>
    </row>
    <row r="292" spans="20:23" x14ac:dyDescent="0.2">
      <c r="T292" s="8">
        <v>285</v>
      </c>
      <c r="U292" s="6">
        <f t="shared" si="12"/>
        <v>0.69908354141953255</v>
      </c>
      <c r="V292" s="13" t="str">
        <f t="shared" si="13"/>
        <v/>
      </c>
      <c r="W292" s="7">
        <f t="shared" si="14"/>
        <v>0.29061180563164768</v>
      </c>
    </row>
    <row r="293" spans="20:23" x14ac:dyDescent="0.2">
      <c r="T293" s="8">
        <v>286</v>
      </c>
      <c r="U293" s="6">
        <f t="shared" si="12"/>
        <v>0.70153646612626774</v>
      </c>
      <c r="V293" s="13" t="str">
        <f t="shared" si="13"/>
        <v/>
      </c>
      <c r="W293" s="7">
        <f t="shared" si="14"/>
        <v>0.28805684709072732</v>
      </c>
    </row>
    <row r="294" spans="20:23" x14ac:dyDescent="0.2">
      <c r="T294" s="8">
        <v>287</v>
      </c>
      <c r="U294" s="6">
        <f t="shared" si="12"/>
        <v>0.70398939083300294</v>
      </c>
      <c r="V294" s="13" t="str">
        <f t="shared" si="13"/>
        <v/>
      </c>
      <c r="W294" s="7">
        <f t="shared" si="14"/>
        <v>0.28552435086214023</v>
      </c>
    </row>
    <row r="295" spans="20:23" x14ac:dyDescent="0.2">
      <c r="T295" s="8">
        <v>288</v>
      </c>
      <c r="U295" s="6">
        <f t="shared" si="12"/>
        <v>0.70644231553973813</v>
      </c>
      <c r="V295" s="13" t="str">
        <f t="shared" si="13"/>
        <v/>
      </c>
      <c r="W295" s="7">
        <f t="shared" si="14"/>
        <v>0.28301411946500071</v>
      </c>
    </row>
    <row r="296" spans="20:23" x14ac:dyDescent="0.2">
      <c r="T296" s="8">
        <v>289</v>
      </c>
      <c r="U296" s="6">
        <f t="shared" si="12"/>
        <v>0.70889524024647343</v>
      </c>
      <c r="V296" s="13" t="str">
        <f t="shared" si="13"/>
        <v/>
      </c>
      <c r="W296" s="7">
        <f t="shared" si="14"/>
        <v>0.28052595715460676</v>
      </c>
    </row>
    <row r="297" spans="20:23" x14ac:dyDescent="0.2">
      <c r="T297" s="8">
        <v>290</v>
      </c>
      <c r="U297" s="6">
        <f t="shared" si="12"/>
        <v>0.71134816495320863</v>
      </c>
      <c r="V297" s="13" t="str">
        <f t="shared" si="13"/>
        <v/>
      </c>
      <c r="W297" s="7">
        <f t="shared" si="14"/>
        <v>0.27805966990717651</v>
      </c>
    </row>
    <row r="298" spans="20:23" x14ac:dyDescent="0.2">
      <c r="T298" s="8">
        <v>291</v>
      </c>
      <c r="U298" s="6">
        <f t="shared" si="12"/>
        <v>0.71380108965994371</v>
      </c>
      <c r="V298" s="13" t="str">
        <f t="shared" si="13"/>
        <v/>
      </c>
      <c r="W298" s="7">
        <f t="shared" si="14"/>
        <v>0.27561506540471775</v>
      </c>
    </row>
    <row r="299" spans="20:23" x14ac:dyDescent="0.2">
      <c r="T299" s="8">
        <v>292</v>
      </c>
      <c r="U299" s="6">
        <f t="shared" si="12"/>
        <v>0.7162540143666789</v>
      </c>
      <c r="V299" s="13" t="str">
        <f t="shared" si="13"/>
        <v/>
      </c>
      <c r="W299" s="7">
        <f t="shared" si="14"/>
        <v>0.27319195302003141</v>
      </c>
    </row>
    <row r="300" spans="20:23" x14ac:dyDescent="0.2">
      <c r="T300" s="8">
        <v>293</v>
      </c>
      <c r="U300" s="6">
        <f t="shared" si="12"/>
        <v>0.7187069390734141</v>
      </c>
      <c r="V300" s="13" t="str">
        <f t="shared" si="13"/>
        <v/>
      </c>
      <c r="W300" s="7">
        <f t="shared" si="14"/>
        <v>0.27079014380184724</v>
      </c>
    </row>
    <row r="301" spans="20:23" x14ac:dyDescent="0.2">
      <c r="T301" s="8">
        <v>294</v>
      </c>
      <c r="U301" s="6">
        <f t="shared" si="12"/>
        <v>0.72115986378014929</v>
      </c>
      <c r="V301" s="13" t="str">
        <f t="shared" si="13"/>
        <v/>
      </c>
      <c r="W301" s="7">
        <f t="shared" si="14"/>
        <v>0.26840945046008907</v>
      </c>
    </row>
    <row r="302" spans="20:23" x14ac:dyDescent="0.2">
      <c r="T302" s="8">
        <v>295</v>
      </c>
      <c r="U302" s="6">
        <f t="shared" si="12"/>
        <v>0.72361278848688448</v>
      </c>
      <c r="V302" s="13" t="str">
        <f t="shared" si="13"/>
        <v/>
      </c>
      <c r="W302" s="7">
        <f t="shared" si="14"/>
        <v>0.26604968735127055</v>
      </c>
    </row>
    <row r="303" spans="20:23" x14ac:dyDescent="0.2">
      <c r="T303" s="8">
        <v>296</v>
      </c>
      <c r="U303" s="6">
        <f t="shared" si="12"/>
        <v>0.72606571319361968</v>
      </c>
      <c r="V303" s="13" t="str">
        <f t="shared" si="13"/>
        <v/>
      </c>
      <c r="W303" s="7">
        <f t="shared" si="14"/>
        <v>0.26371067046401819</v>
      </c>
    </row>
    <row r="304" spans="20:23" x14ac:dyDescent="0.2">
      <c r="T304" s="8">
        <v>297</v>
      </c>
      <c r="U304" s="6">
        <f t="shared" si="12"/>
        <v>0.72851863790035498</v>
      </c>
      <c r="V304" s="13" t="str">
        <f t="shared" si="13"/>
        <v/>
      </c>
      <c r="W304" s="7">
        <f t="shared" si="14"/>
        <v>0.26139221740472335</v>
      </c>
    </row>
    <row r="305" spans="20:23" x14ac:dyDescent="0.2">
      <c r="T305" s="8">
        <v>298</v>
      </c>
      <c r="U305" s="6">
        <f t="shared" si="12"/>
        <v>0.73097156260709018</v>
      </c>
      <c r="V305" s="13" t="str">
        <f t="shared" si="13"/>
        <v/>
      </c>
      <c r="W305" s="7">
        <f t="shared" si="14"/>
        <v>0.25909414738331887</v>
      </c>
    </row>
    <row r="306" spans="20:23" x14ac:dyDescent="0.2">
      <c r="T306" s="8">
        <v>299</v>
      </c>
      <c r="U306" s="6">
        <f t="shared" si="12"/>
        <v>0.73342448731382537</v>
      </c>
      <c r="V306" s="13" t="str">
        <f t="shared" si="13"/>
        <v/>
      </c>
      <c r="W306" s="7">
        <f t="shared" si="14"/>
        <v>0.25681628119918132</v>
      </c>
    </row>
    <row r="307" spans="20:23" x14ac:dyDescent="0.2">
      <c r="T307" s="8">
        <v>300</v>
      </c>
      <c r="U307" s="6">
        <f t="shared" si="12"/>
        <v>0.73587741202056056</v>
      </c>
      <c r="V307" s="13" t="str">
        <f t="shared" si="13"/>
        <v/>
      </c>
      <c r="W307" s="7">
        <f t="shared" si="14"/>
        <v>0.25455844122715715</v>
      </c>
    </row>
    <row r="308" spans="20:23" x14ac:dyDescent="0.2">
      <c r="T308" s="8">
        <v>301</v>
      </c>
      <c r="U308" s="6">
        <f t="shared" si="12"/>
        <v>0.73833033672729576</v>
      </c>
      <c r="V308" s="13" t="str">
        <f t="shared" si="13"/>
        <v/>
      </c>
      <c r="W308" s="7">
        <f t="shared" si="14"/>
        <v>0.25232045140371184</v>
      </c>
    </row>
    <row r="309" spans="20:23" x14ac:dyDescent="0.2">
      <c r="T309" s="8">
        <v>302</v>
      </c>
      <c r="U309" s="6">
        <f t="shared" si="12"/>
        <v>0.74078326143403095</v>
      </c>
      <c r="V309" s="13" t="str">
        <f t="shared" si="13"/>
        <v/>
      </c>
      <c r="W309" s="7">
        <f t="shared" si="14"/>
        <v>0.25010213721320057</v>
      </c>
    </row>
    <row r="310" spans="20:23" x14ac:dyDescent="0.2">
      <c r="T310" s="8">
        <v>303</v>
      </c>
      <c r="U310" s="6">
        <f t="shared" si="12"/>
        <v>0.74323618614076614</v>
      </c>
      <c r="V310" s="13" t="str">
        <f t="shared" si="13"/>
        <v/>
      </c>
      <c r="W310" s="7">
        <f t="shared" si="14"/>
        <v>0.24790332567425974</v>
      </c>
    </row>
    <row r="311" spans="20:23" x14ac:dyDescent="0.2">
      <c r="T311" s="8">
        <v>304</v>
      </c>
      <c r="U311" s="6">
        <f t="shared" si="12"/>
        <v>0.74568911084750145</v>
      </c>
      <c r="V311" s="13" t="str">
        <f t="shared" si="13"/>
        <v/>
      </c>
      <c r="W311" s="7">
        <f t="shared" si="14"/>
        <v>0.24572384532631811</v>
      </c>
    </row>
    <row r="312" spans="20:23" x14ac:dyDescent="0.2">
      <c r="T312" s="8">
        <v>305</v>
      </c>
      <c r="U312" s="6">
        <f t="shared" si="12"/>
        <v>0.74814203555423664</v>
      </c>
      <c r="V312" s="13" t="str">
        <f t="shared" si="13"/>
        <v/>
      </c>
      <c r="W312" s="7">
        <f t="shared" si="14"/>
        <v>0.24356352621622651</v>
      </c>
    </row>
    <row r="313" spans="20:23" x14ac:dyDescent="0.2">
      <c r="T313" s="8">
        <v>306</v>
      </c>
      <c r="U313" s="6">
        <f t="shared" si="12"/>
        <v>0.75059496026097183</v>
      </c>
      <c r="V313" s="13" t="str">
        <f t="shared" si="13"/>
        <v/>
      </c>
      <c r="W313" s="7">
        <f t="shared" si="14"/>
        <v>0.24142219988500518</v>
      </c>
    </row>
    <row r="314" spans="20:23" x14ac:dyDescent="0.2">
      <c r="T314" s="8">
        <v>307</v>
      </c>
      <c r="U314" s="6">
        <f t="shared" si="12"/>
        <v>0.75304788496770703</v>
      </c>
      <c r="V314" s="13" t="str">
        <f t="shared" si="13"/>
        <v/>
      </c>
      <c r="W314" s="7">
        <f t="shared" si="14"/>
        <v>0.23929969935470741</v>
      </c>
    </row>
    <row r="315" spans="20:23" x14ac:dyDescent="0.2">
      <c r="T315" s="8">
        <v>308</v>
      </c>
      <c r="U315" s="6">
        <f t="shared" si="12"/>
        <v>0.75550080967444222</v>
      </c>
      <c r="V315" s="13" t="str">
        <f t="shared" si="13"/>
        <v/>
      </c>
      <c r="W315" s="7">
        <f t="shared" si="14"/>
        <v>0.23719585911539884</v>
      </c>
    </row>
    <row r="316" spans="20:23" x14ac:dyDescent="0.2">
      <c r="T316" s="8">
        <v>309</v>
      </c>
      <c r="U316" s="6">
        <f t="shared" si="12"/>
        <v>0.7579537343811773</v>
      </c>
      <c r="V316" s="13" t="str">
        <f t="shared" si="13"/>
        <v/>
      </c>
      <c r="W316" s="7">
        <f t="shared" si="14"/>
        <v>0.23511051511225139</v>
      </c>
    </row>
    <row r="317" spans="20:23" x14ac:dyDescent="0.2">
      <c r="T317" s="8">
        <v>310</v>
      </c>
      <c r="U317" s="6">
        <f t="shared" si="12"/>
        <v>0.7604066590879125</v>
      </c>
      <c r="V317" s="13" t="str">
        <f t="shared" si="13"/>
        <v/>
      </c>
      <c r="W317" s="7">
        <f t="shared" si="14"/>
        <v>0.23304350473275012</v>
      </c>
    </row>
    <row r="318" spans="20:23" x14ac:dyDescent="0.2">
      <c r="T318" s="8">
        <v>311</v>
      </c>
      <c r="U318" s="6">
        <f t="shared" si="12"/>
        <v>0.7628595837946478</v>
      </c>
      <c r="V318" s="13" t="str">
        <f t="shared" si="13"/>
        <v/>
      </c>
      <c r="W318" s="7">
        <f t="shared" si="14"/>
        <v>0.23099466679401312</v>
      </c>
    </row>
    <row r="319" spans="20:23" x14ac:dyDescent="0.2">
      <c r="T319" s="8">
        <v>312</v>
      </c>
      <c r="U319" s="6">
        <f t="shared" si="12"/>
        <v>0.76531250850138299</v>
      </c>
      <c r="V319" s="13" t="str">
        <f t="shared" si="13"/>
        <v/>
      </c>
      <c r="W319" s="7">
        <f t="shared" si="14"/>
        <v>0.22896384153022301</v>
      </c>
    </row>
    <row r="320" spans="20:23" x14ac:dyDescent="0.2">
      <c r="T320" s="8">
        <v>313</v>
      </c>
      <c r="U320" s="6">
        <f t="shared" si="12"/>
        <v>0.76776543320811819</v>
      </c>
      <c r="V320" s="13" t="str">
        <f t="shared" si="13"/>
        <v/>
      </c>
      <c r="W320" s="7">
        <f t="shared" si="14"/>
        <v>0.22695087058016794</v>
      </c>
    </row>
    <row r="321" spans="20:23" x14ac:dyDescent="0.2">
      <c r="T321" s="8">
        <v>314</v>
      </c>
      <c r="U321" s="6">
        <f t="shared" si="12"/>
        <v>0.77021835791485338</v>
      </c>
      <c r="V321" s="13" t="str">
        <f t="shared" si="13"/>
        <v/>
      </c>
      <c r="W321" s="7">
        <f t="shared" si="14"/>
        <v>0.22495559697489306</v>
      </c>
    </row>
    <row r="322" spans="20:23" x14ac:dyDescent="0.2">
      <c r="T322" s="8">
        <v>315</v>
      </c>
      <c r="U322" s="6">
        <f t="shared" si="12"/>
        <v>0.77267128262158857</v>
      </c>
      <c r="V322" s="13" t="str">
        <f t="shared" si="13"/>
        <v/>
      </c>
      <c r="W322" s="7">
        <f t="shared" si="14"/>
        <v>0.22297786512546042</v>
      </c>
    </row>
    <row r="323" spans="20:23" x14ac:dyDescent="0.2">
      <c r="T323" s="8">
        <v>316</v>
      </c>
      <c r="U323" s="6">
        <f t="shared" si="12"/>
        <v>0.77512420732832377</v>
      </c>
      <c r="V323" s="13" t="str">
        <f t="shared" si="13"/>
        <v/>
      </c>
      <c r="W323" s="7">
        <f t="shared" si="14"/>
        <v>0.22101752081081624</v>
      </c>
    </row>
    <row r="324" spans="20:23" x14ac:dyDescent="0.2">
      <c r="T324" s="8">
        <v>317</v>
      </c>
      <c r="U324" s="6">
        <f t="shared" si="12"/>
        <v>0.77757713203505896</v>
      </c>
      <c r="V324" s="13" t="str">
        <f t="shared" si="13"/>
        <v/>
      </c>
      <c r="W324" s="7">
        <f t="shared" si="14"/>
        <v>0.2190744111657649</v>
      </c>
    </row>
    <row r="325" spans="20:23" x14ac:dyDescent="0.2">
      <c r="T325" s="8">
        <v>318</v>
      </c>
      <c r="U325" s="6">
        <f t="shared" si="12"/>
        <v>0.78003005674179415</v>
      </c>
      <c r="V325" s="13" t="str">
        <f t="shared" si="13"/>
        <v/>
      </c>
      <c r="W325" s="7">
        <f t="shared" si="14"/>
        <v>0.21714838466904882</v>
      </c>
    </row>
    <row r="326" spans="20:23" x14ac:dyDescent="0.2">
      <c r="T326" s="8">
        <v>319</v>
      </c>
      <c r="U326" s="6">
        <f t="shared" si="12"/>
        <v>0.78248298144852946</v>
      </c>
      <c r="V326" s="13" t="str">
        <f t="shared" si="13"/>
        <v/>
      </c>
      <c r="W326" s="7">
        <f t="shared" si="14"/>
        <v>0.21523929113153267</v>
      </c>
    </row>
    <row r="327" spans="20:23" x14ac:dyDescent="0.2">
      <c r="T327" s="8">
        <v>320</v>
      </c>
      <c r="U327" s="6">
        <f t="shared" ref="U327:U390" si="15">T327*(XGraphMax-XGraphMin)/600</f>
        <v>0.78493590615526465</v>
      </c>
      <c r="V327" s="13" t="str">
        <f t="shared" ref="V327:V390" si="16">IF(XCritical&lt;XGraph,"",Lambda*EXP(-Lambda*XGraph))</f>
        <v/>
      </c>
      <c r="W327" s="7">
        <f t="shared" ref="W327:W390" si="17">IF(XCritical&gt;=XGraph,"",Lambda*EXP(-Lambda*XGraph))</f>
        <v>0.21334698168449256</v>
      </c>
    </row>
    <row r="328" spans="20:23" x14ac:dyDescent="0.2">
      <c r="T328" s="8">
        <v>321</v>
      </c>
      <c r="U328" s="6">
        <f t="shared" si="15"/>
        <v>0.78738883086199984</v>
      </c>
      <c r="V328" s="13" t="str">
        <f t="shared" si="16"/>
        <v/>
      </c>
      <c r="W328" s="7">
        <f t="shared" si="17"/>
        <v>0.2114713087680066</v>
      </c>
    </row>
    <row r="329" spans="20:23" x14ac:dyDescent="0.2">
      <c r="T329" s="8">
        <v>322</v>
      </c>
      <c r="U329" s="6">
        <f t="shared" si="15"/>
        <v>0.78984175556873504</v>
      </c>
      <c r="V329" s="13" t="str">
        <f t="shared" si="16"/>
        <v/>
      </c>
      <c r="W329" s="7">
        <f t="shared" si="17"/>
        <v>0.20961212611944885</v>
      </c>
    </row>
    <row r="330" spans="20:23" x14ac:dyDescent="0.2">
      <c r="T330" s="8">
        <v>323</v>
      </c>
      <c r="U330" s="6">
        <f t="shared" si="15"/>
        <v>0.79229468027547023</v>
      </c>
      <c r="V330" s="13" t="str">
        <f t="shared" si="16"/>
        <v/>
      </c>
      <c r="W330" s="7">
        <f t="shared" si="17"/>
        <v>0.20776928876208361</v>
      </c>
    </row>
    <row r="331" spans="20:23" x14ac:dyDescent="0.2">
      <c r="T331" s="8">
        <v>324</v>
      </c>
      <c r="U331" s="6">
        <f t="shared" si="15"/>
        <v>0.79474760498220542</v>
      </c>
      <c r="V331" s="13" t="str">
        <f t="shared" si="16"/>
        <v/>
      </c>
      <c r="W331" s="7">
        <f t="shared" si="17"/>
        <v>0.20594265299376086</v>
      </c>
    </row>
    <row r="332" spans="20:23" x14ac:dyDescent="0.2">
      <c r="T332" s="8">
        <v>325</v>
      </c>
      <c r="U332" s="6">
        <f t="shared" si="15"/>
        <v>0.79720052968894062</v>
      </c>
      <c r="V332" s="13" t="str">
        <f t="shared" si="16"/>
        <v/>
      </c>
      <c r="W332" s="7">
        <f t="shared" si="17"/>
        <v>0.20413207637570999</v>
      </c>
    </row>
    <row r="333" spans="20:23" x14ac:dyDescent="0.2">
      <c r="T333" s="8">
        <v>326</v>
      </c>
      <c r="U333" s="6">
        <f t="shared" si="15"/>
        <v>0.79965345439567581</v>
      </c>
      <c r="V333" s="13" t="str">
        <f t="shared" si="16"/>
        <v/>
      </c>
      <c r="W333" s="7">
        <f t="shared" si="17"/>
        <v>0.20233741772143291</v>
      </c>
    </row>
    <row r="334" spans="20:23" x14ac:dyDescent="0.2">
      <c r="T334" s="8">
        <v>327</v>
      </c>
      <c r="U334" s="6">
        <f t="shared" si="15"/>
        <v>0.802106379102411</v>
      </c>
      <c r="V334" s="13" t="str">
        <f t="shared" si="16"/>
        <v/>
      </c>
      <c r="W334" s="7">
        <f t="shared" si="17"/>
        <v>0.2005585370856944</v>
      </c>
    </row>
    <row r="335" spans="20:23" x14ac:dyDescent="0.2">
      <c r="T335" s="8">
        <v>328</v>
      </c>
      <c r="U335" s="6">
        <f t="shared" si="15"/>
        <v>0.8045593038091462</v>
      </c>
      <c r="V335" s="13" t="str">
        <f t="shared" si="16"/>
        <v/>
      </c>
      <c r="W335" s="7">
        <f t="shared" si="17"/>
        <v>0.19879529575360938</v>
      </c>
    </row>
    <row r="336" spans="20:23" x14ac:dyDescent="0.2">
      <c r="T336" s="8">
        <v>329</v>
      </c>
      <c r="U336" s="6">
        <f t="shared" si="15"/>
        <v>0.80701222851588139</v>
      </c>
      <c r="V336" s="13" t="str">
        <f t="shared" si="16"/>
        <v/>
      </c>
      <c r="W336" s="7">
        <f t="shared" si="17"/>
        <v>0.19704755622982603</v>
      </c>
    </row>
    <row r="337" spans="20:23" x14ac:dyDescent="0.2">
      <c r="T337" s="8">
        <v>330</v>
      </c>
      <c r="U337" s="6">
        <f t="shared" si="15"/>
        <v>0.80946515322261658</v>
      </c>
      <c r="V337" s="13" t="str">
        <f t="shared" si="16"/>
        <v/>
      </c>
      <c r="W337" s="7">
        <f t="shared" si="17"/>
        <v>0.19531518222780425</v>
      </c>
    </row>
    <row r="338" spans="20:23" x14ac:dyDescent="0.2">
      <c r="T338" s="8">
        <v>331</v>
      </c>
      <c r="U338" s="6">
        <f t="shared" si="15"/>
        <v>0.81191807792935178</v>
      </c>
      <c r="V338" s="13" t="str">
        <f t="shared" si="16"/>
        <v/>
      </c>
      <c r="W338" s="7">
        <f t="shared" si="17"/>
        <v>0.19359803865918798</v>
      </c>
    </row>
    <row r="339" spans="20:23" x14ac:dyDescent="0.2">
      <c r="T339" s="8">
        <v>332</v>
      </c>
      <c r="U339" s="6">
        <f t="shared" si="15"/>
        <v>0.81437100263608697</v>
      </c>
      <c r="V339" s="13" t="str">
        <f t="shared" si="16"/>
        <v/>
      </c>
      <c r="W339" s="7">
        <f t="shared" si="17"/>
        <v>0.19189599162327145</v>
      </c>
    </row>
    <row r="340" spans="20:23" x14ac:dyDescent="0.2">
      <c r="T340" s="8">
        <v>333</v>
      </c>
      <c r="U340" s="6">
        <f t="shared" si="15"/>
        <v>0.81682392734282228</v>
      </c>
      <c r="V340" s="13" t="str">
        <f t="shared" si="16"/>
        <v/>
      </c>
      <c r="W340" s="7">
        <f t="shared" si="17"/>
        <v>0.19020890839655724</v>
      </c>
    </row>
    <row r="341" spans="20:23" x14ac:dyDescent="0.2">
      <c r="T341" s="8">
        <v>334</v>
      </c>
      <c r="U341" s="6">
        <f t="shared" si="15"/>
        <v>0.81927685204955747</v>
      </c>
      <c r="V341" s="13" t="str">
        <f t="shared" si="16"/>
        <v/>
      </c>
      <c r="W341" s="7">
        <f t="shared" si="17"/>
        <v>0.18853665742240758</v>
      </c>
    </row>
    <row r="342" spans="20:23" x14ac:dyDescent="0.2">
      <c r="T342" s="8">
        <v>335</v>
      </c>
      <c r="U342" s="6">
        <f t="shared" si="15"/>
        <v>0.82172977675629266</v>
      </c>
      <c r="V342" s="13" t="str">
        <f t="shared" si="16"/>
        <v/>
      </c>
      <c r="W342" s="7">
        <f t="shared" si="17"/>
        <v>0.18687910830078477</v>
      </c>
    </row>
    <row r="343" spans="20:23" x14ac:dyDescent="0.2">
      <c r="T343" s="8">
        <v>336</v>
      </c>
      <c r="U343" s="6">
        <f t="shared" si="15"/>
        <v>0.82418270146302786</v>
      </c>
      <c r="V343" s="13" t="str">
        <f t="shared" si="16"/>
        <v/>
      </c>
      <c r="W343" s="7">
        <f t="shared" si="17"/>
        <v>0.18523613177808335</v>
      </c>
    </row>
    <row r="344" spans="20:23" x14ac:dyDescent="0.2">
      <c r="T344" s="8">
        <v>337</v>
      </c>
      <c r="U344" s="6">
        <f t="shared" si="15"/>
        <v>0.82663562616976305</v>
      </c>
      <c r="V344" s="13" t="str">
        <f t="shared" si="16"/>
        <v/>
      </c>
      <c r="W344" s="7">
        <f t="shared" si="17"/>
        <v>0.18360759973705079</v>
      </c>
    </row>
    <row r="345" spans="20:23" x14ac:dyDescent="0.2">
      <c r="T345" s="8">
        <v>338</v>
      </c>
      <c r="U345" s="6">
        <f t="shared" si="15"/>
        <v>0.82908855087649824</v>
      </c>
      <c r="V345" s="13" t="str">
        <f t="shared" si="16"/>
        <v/>
      </c>
      <c r="W345" s="7">
        <f t="shared" si="17"/>
        <v>0.18199338518679725</v>
      </c>
    </row>
    <row r="346" spans="20:23" x14ac:dyDescent="0.2">
      <c r="T346" s="8">
        <v>339</v>
      </c>
      <c r="U346" s="6">
        <f t="shared" si="15"/>
        <v>0.83154147558323344</v>
      </c>
      <c r="V346" s="13" t="str">
        <f t="shared" si="16"/>
        <v/>
      </c>
      <c r="W346" s="7">
        <f t="shared" si="17"/>
        <v>0.18039336225289282</v>
      </c>
    </row>
    <row r="347" spans="20:23" x14ac:dyDescent="0.2">
      <c r="T347" s="8">
        <v>340</v>
      </c>
      <c r="U347" s="6">
        <f t="shared" si="15"/>
        <v>0.83399440028996863</v>
      </c>
      <c r="V347" s="13" t="str">
        <f t="shared" si="16"/>
        <v/>
      </c>
      <c r="W347" s="7">
        <f t="shared" si="17"/>
        <v>0.17880740616755209</v>
      </c>
    </row>
    <row r="348" spans="20:23" x14ac:dyDescent="0.2">
      <c r="T348" s="8">
        <v>341</v>
      </c>
      <c r="U348" s="6">
        <f t="shared" si="15"/>
        <v>0.83644732499670382</v>
      </c>
      <c r="V348" s="13" t="str">
        <f t="shared" si="16"/>
        <v/>
      </c>
      <c r="W348" s="7">
        <f t="shared" si="17"/>
        <v>0.17723539325990501</v>
      </c>
    </row>
    <row r="349" spans="20:23" x14ac:dyDescent="0.2">
      <c r="T349" s="8">
        <v>342</v>
      </c>
      <c r="U349" s="6">
        <f t="shared" si="15"/>
        <v>0.83890024970343902</v>
      </c>
      <c r="V349" s="13" t="str">
        <f t="shared" si="16"/>
        <v/>
      </c>
      <c r="W349" s="7">
        <f t="shared" si="17"/>
        <v>0.17567720094635275</v>
      </c>
    </row>
    <row r="350" spans="20:23" x14ac:dyDescent="0.2">
      <c r="T350" s="8">
        <v>343</v>
      </c>
      <c r="U350" s="6">
        <f t="shared" si="15"/>
        <v>0.84135317441017421</v>
      </c>
      <c r="V350" s="13" t="str">
        <f t="shared" si="16"/>
        <v/>
      </c>
      <c r="W350" s="7">
        <f t="shared" si="17"/>
        <v>0.17413270772100947</v>
      </c>
    </row>
    <row r="351" spans="20:23" x14ac:dyDescent="0.2">
      <c r="T351" s="8">
        <v>344</v>
      </c>
      <c r="U351" s="6">
        <f t="shared" si="15"/>
        <v>0.8438060991169094</v>
      </c>
      <c r="V351" s="13" t="str">
        <f t="shared" si="16"/>
        <v/>
      </c>
      <c r="W351" s="7">
        <f t="shared" si="17"/>
        <v>0.17260179314622684</v>
      </c>
    </row>
    <row r="352" spans="20:23" x14ac:dyDescent="0.2">
      <c r="T352" s="8">
        <v>345</v>
      </c>
      <c r="U352" s="6">
        <f t="shared" si="15"/>
        <v>0.8462590238236446</v>
      </c>
      <c r="V352" s="13" t="str">
        <f t="shared" si="16"/>
        <v/>
      </c>
      <c r="W352" s="7">
        <f t="shared" si="17"/>
        <v>0.17108433784320287</v>
      </c>
    </row>
    <row r="353" spans="20:23" x14ac:dyDescent="0.2">
      <c r="T353" s="8">
        <v>346</v>
      </c>
      <c r="U353" s="6">
        <f t="shared" si="15"/>
        <v>0.84871194853037979</v>
      </c>
      <c r="V353" s="13" t="str">
        <f t="shared" si="16"/>
        <v/>
      </c>
      <c r="W353" s="7">
        <f t="shared" si="17"/>
        <v>0.1695802234826726</v>
      </c>
    </row>
    <row r="354" spans="20:23" x14ac:dyDescent="0.2">
      <c r="T354" s="8">
        <v>347</v>
      </c>
      <c r="U354" s="6">
        <f t="shared" si="15"/>
        <v>0.85116487323711498</v>
      </c>
      <c r="V354" s="13" t="str">
        <f t="shared" si="16"/>
        <v/>
      </c>
      <c r="W354" s="7">
        <f t="shared" si="17"/>
        <v>0.16808933277568114</v>
      </c>
    </row>
    <row r="355" spans="20:23" x14ac:dyDescent="0.2">
      <c r="T355" s="8">
        <v>348</v>
      </c>
      <c r="U355" s="6">
        <f t="shared" si="15"/>
        <v>0.85361779794385029</v>
      </c>
      <c r="V355" s="13" t="str">
        <f t="shared" si="16"/>
        <v/>
      </c>
      <c r="W355" s="7">
        <f t="shared" si="17"/>
        <v>0.1666115494644374</v>
      </c>
    </row>
    <row r="356" spans="20:23" x14ac:dyDescent="0.2">
      <c r="T356" s="8">
        <v>349</v>
      </c>
      <c r="U356" s="6">
        <f t="shared" si="15"/>
        <v>0.85607072265058548</v>
      </c>
      <c r="V356" s="13" t="str">
        <f t="shared" si="16"/>
        <v/>
      </c>
      <c r="W356" s="7">
        <f t="shared" si="17"/>
        <v>0.16514675831324896</v>
      </c>
    </row>
    <row r="357" spans="20:23" x14ac:dyDescent="0.2">
      <c r="T357" s="8">
        <v>350</v>
      </c>
      <c r="U357" s="6">
        <f t="shared" si="15"/>
        <v>0.85852364735732067</v>
      </c>
      <c r="V357" s="13" t="str">
        <f t="shared" si="16"/>
        <v/>
      </c>
      <c r="W357" s="7">
        <f t="shared" si="17"/>
        <v>0.16369484509953547</v>
      </c>
    </row>
    <row r="358" spans="20:23" x14ac:dyDescent="0.2">
      <c r="T358" s="8">
        <v>351</v>
      </c>
      <c r="U358" s="6">
        <f t="shared" si="15"/>
        <v>0.86097657206405587</v>
      </c>
      <c r="V358" s="13" t="str">
        <f t="shared" si="16"/>
        <v/>
      </c>
      <c r="W358" s="7">
        <f t="shared" si="17"/>
        <v>0.16225569660492198</v>
      </c>
    </row>
    <row r="359" spans="20:23" x14ac:dyDescent="0.2">
      <c r="T359" s="8">
        <v>352</v>
      </c>
      <c r="U359" s="6">
        <f t="shared" si="15"/>
        <v>0.86342949677079106</v>
      </c>
      <c r="V359" s="13" t="str">
        <f t="shared" si="16"/>
        <v/>
      </c>
      <c r="W359" s="7">
        <f t="shared" si="17"/>
        <v>0.16082920060641057</v>
      </c>
    </row>
    <row r="360" spans="20:23" x14ac:dyDescent="0.2">
      <c r="T360" s="8">
        <v>353</v>
      </c>
      <c r="U360" s="6">
        <f t="shared" si="15"/>
        <v>0.86588242147752625</v>
      </c>
      <c r="V360" s="13" t="str">
        <f t="shared" si="16"/>
        <v/>
      </c>
      <c r="W360" s="7">
        <f t="shared" si="17"/>
        <v>0.15941524586762898</v>
      </c>
    </row>
    <row r="361" spans="20:23" x14ac:dyDescent="0.2">
      <c r="T361" s="8">
        <v>354</v>
      </c>
      <c r="U361" s="6">
        <f t="shared" si="15"/>
        <v>0.86833534618426145</v>
      </c>
      <c r="V361" s="13" t="str">
        <f t="shared" si="16"/>
        <v/>
      </c>
      <c r="W361" s="7">
        <f t="shared" si="17"/>
        <v>0.15801372213015677</v>
      </c>
    </row>
    <row r="362" spans="20:23" x14ac:dyDescent="0.2">
      <c r="T362" s="8">
        <v>355</v>
      </c>
      <c r="U362" s="6">
        <f t="shared" si="15"/>
        <v>0.87078827089099664</v>
      </c>
      <c r="V362" s="13" t="str">
        <f t="shared" si="16"/>
        <v/>
      </c>
      <c r="W362" s="7">
        <f t="shared" si="17"/>
        <v>0.15662452010492739</v>
      </c>
    </row>
    <row r="363" spans="20:23" x14ac:dyDescent="0.2">
      <c r="T363" s="8">
        <v>356</v>
      </c>
      <c r="U363" s="6">
        <f t="shared" si="15"/>
        <v>0.87324119559773183</v>
      </c>
      <c r="V363" s="13" t="str">
        <f t="shared" si="16"/>
        <v/>
      </c>
      <c r="W363" s="7">
        <f t="shared" si="17"/>
        <v>0.15524753146370593</v>
      </c>
    </row>
    <row r="364" spans="20:23" x14ac:dyDescent="0.2">
      <c r="T364" s="8">
        <v>357</v>
      </c>
      <c r="U364" s="6">
        <f t="shared" si="15"/>
        <v>0.87569412030446703</v>
      </c>
      <c r="V364" s="13" t="str">
        <f t="shared" si="16"/>
        <v/>
      </c>
      <c r="W364" s="7">
        <f t="shared" si="17"/>
        <v>0.15388264883064195</v>
      </c>
    </row>
    <row r="365" spans="20:23" x14ac:dyDescent="0.2">
      <c r="T365" s="8">
        <v>358</v>
      </c>
      <c r="U365" s="6">
        <f t="shared" si="15"/>
        <v>0.87814704501120222</v>
      </c>
      <c r="V365" s="13" t="str">
        <f t="shared" si="16"/>
        <v/>
      </c>
      <c r="W365" s="7">
        <f t="shared" si="17"/>
        <v>0.1525297657738964</v>
      </c>
    </row>
    <row r="366" spans="20:23" x14ac:dyDescent="0.2">
      <c r="T366" s="8">
        <v>359</v>
      </c>
      <c r="U366" s="6">
        <f t="shared" si="15"/>
        <v>0.88059996971793753</v>
      </c>
      <c r="V366" s="13" t="str">
        <f t="shared" si="16"/>
        <v/>
      </c>
      <c r="W366" s="7">
        <f t="shared" si="17"/>
        <v>0.15118877679734202</v>
      </c>
    </row>
    <row r="367" spans="20:23" x14ac:dyDescent="0.2">
      <c r="T367" s="8">
        <v>360</v>
      </c>
      <c r="U367" s="6">
        <f t="shared" si="15"/>
        <v>0.88305289442467272</v>
      </c>
      <c r="V367" s="13" t="str">
        <f t="shared" si="16"/>
        <v/>
      </c>
      <c r="W367" s="7">
        <f t="shared" si="17"/>
        <v>0.14985957733233721</v>
      </c>
    </row>
    <row r="368" spans="20:23" x14ac:dyDescent="0.2">
      <c r="T368" s="8">
        <v>361</v>
      </c>
      <c r="U368" s="6">
        <f t="shared" si="15"/>
        <v>0.88550581913140791</v>
      </c>
      <c r="V368" s="13" t="str">
        <f t="shared" si="16"/>
        <v/>
      </c>
      <c r="W368" s="7">
        <f t="shared" si="17"/>
        <v>0.1485420637295716</v>
      </c>
    </row>
    <row r="369" spans="20:23" x14ac:dyDescent="0.2">
      <c r="T369" s="8">
        <v>362</v>
      </c>
      <c r="U369" s="6">
        <f t="shared" si="15"/>
        <v>0.88795874383814311</v>
      </c>
      <c r="V369" s="13" t="str">
        <f t="shared" si="16"/>
        <v/>
      </c>
      <c r="W369" s="7">
        <f t="shared" si="17"/>
        <v>0.14723613325098381</v>
      </c>
    </row>
    <row r="370" spans="20:23" x14ac:dyDescent="0.2">
      <c r="T370" s="8">
        <v>363</v>
      </c>
      <c r="U370" s="6">
        <f t="shared" si="15"/>
        <v>0.8904116685448783</v>
      </c>
      <c r="V370" s="13" t="str">
        <f t="shared" si="16"/>
        <v/>
      </c>
      <c r="W370" s="7">
        <f t="shared" si="17"/>
        <v>0.1459416840617499</v>
      </c>
    </row>
    <row r="371" spans="20:23" x14ac:dyDescent="0.2">
      <c r="T371" s="8">
        <v>364</v>
      </c>
      <c r="U371" s="6">
        <f t="shared" si="15"/>
        <v>0.89286459325161349</v>
      </c>
      <c r="V371" s="13" t="str">
        <f t="shared" si="16"/>
        <v/>
      </c>
      <c r="W371" s="7">
        <f t="shared" si="17"/>
        <v>0.14465861522234258</v>
      </c>
    </row>
    <row r="372" spans="20:23" x14ac:dyDescent="0.2">
      <c r="T372" s="8">
        <v>365</v>
      </c>
      <c r="U372" s="6">
        <f t="shared" si="15"/>
        <v>0.89531751795834869</v>
      </c>
      <c r="V372" s="13" t="str">
        <f t="shared" si="16"/>
        <v/>
      </c>
      <c r="W372" s="7">
        <f t="shared" si="17"/>
        <v>0.14338682668065994</v>
      </c>
    </row>
    <row r="373" spans="20:23" x14ac:dyDescent="0.2">
      <c r="T373" s="8">
        <v>366</v>
      </c>
      <c r="U373" s="6">
        <f t="shared" si="15"/>
        <v>0.89777044266508388</v>
      </c>
      <c r="V373" s="13" t="str">
        <f t="shared" si="16"/>
        <v/>
      </c>
      <c r="W373" s="7">
        <f t="shared" si="17"/>
        <v>0.14212621926422359</v>
      </c>
    </row>
    <row r="374" spans="20:23" x14ac:dyDescent="0.2">
      <c r="T374" s="8">
        <v>367</v>
      </c>
      <c r="U374" s="6">
        <f t="shared" si="15"/>
        <v>0.90022336737181907</v>
      </c>
      <c r="V374" s="13" t="str">
        <f t="shared" si="16"/>
        <v/>
      </c>
      <c r="W374" s="7">
        <f t="shared" si="17"/>
        <v>0.14087669467244524</v>
      </c>
    </row>
    <row r="375" spans="20:23" x14ac:dyDescent="0.2">
      <c r="T375" s="8">
        <v>368</v>
      </c>
      <c r="U375" s="6">
        <f t="shared" si="15"/>
        <v>0.90267629207855427</v>
      </c>
      <c r="V375" s="13" t="str">
        <f t="shared" si="16"/>
        <v/>
      </c>
      <c r="W375" s="7">
        <f t="shared" si="17"/>
        <v>0.13963815546896152</v>
      </c>
    </row>
    <row r="376" spans="20:23" x14ac:dyDescent="0.2">
      <c r="T376" s="8">
        <v>369</v>
      </c>
      <c r="U376" s="6">
        <f t="shared" si="15"/>
        <v>0.90512921678528946</v>
      </c>
      <c r="V376" s="13" t="str">
        <f t="shared" si="16"/>
        <v/>
      </c>
      <c r="W376" s="7">
        <f t="shared" si="17"/>
        <v>0.13841050507403579</v>
      </c>
    </row>
    <row r="377" spans="20:23" x14ac:dyDescent="0.2">
      <c r="T377" s="8">
        <v>370</v>
      </c>
      <c r="U377" s="6">
        <f t="shared" si="15"/>
        <v>0.90758214149202465</v>
      </c>
      <c r="V377" s="13" t="str">
        <f t="shared" si="16"/>
        <v/>
      </c>
      <c r="W377" s="7">
        <f t="shared" si="17"/>
        <v>0.137193647757027</v>
      </c>
    </row>
    <row r="378" spans="20:23" x14ac:dyDescent="0.2">
      <c r="T378" s="8">
        <v>371</v>
      </c>
      <c r="U378" s="6">
        <f t="shared" si="15"/>
        <v>0.91003506619875985</v>
      </c>
      <c r="V378" s="13" t="str">
        <f t="shared" si="16"/>
        <v/>
      </c>
      <c r="W378" s="7">
        <f t="shared" si="17"/>
        <v>0.13598748862892493</v>
      </c>
    </row>
    <row r="379" spans="20:23" x14ac:dyDescent="0.2">
      <c r="T379" s="8">
        <v>372</v>
      </c>
      <c r="U379" s="6">
        <f t="shared" si="15"/>
        <v>0.91248799090549504</v>
      </c>
      <c r="V379" s="13" t="str">
        <f t="shared" si="16"/>
        <v/>
      </c>
      <c r="W379" s="7">
        <f t="shared" si="17"/>
        <v>0.13479193363495073</v>
      </c>
    </row>
    <row r="380" spans="20:23" x14ac:dyDescent="0.2">
      <c r="T380" s="8">
        <v>373</v>
      </c>
      <c r="U380" s="6">
        <f t="shared" si="15"/>
        <v>0.91494091561223023</v>
      </c>
      <c r="V380" s="13" t="str">
        <f t="shared" si="16"/>
        <v/>
      </c>
      <c r="W380" s="7">
        <f t="shared" si="17"/>
        <v>0.13360688954722258</v>
      </c>
    </row>
    <row r="381" spans="20:23" x14ac:dyDescent="0.2">
      <c r="T381" s="8">
        <v>374</v>
      </c>
      <c r="U381" s="6">
        <f t="shared" si="15"/>
        <v>0.91739384031896554</v>
      </c>
      <c r="V381" s="13" t="str">
        <f t="shared" si="16"/>
        <v/>
      </c>
      <c r="W381" s="7">
        <f t="shared" si="17"/>
        <v>0.13243226395748597</v>
      </c>
    </row>
    <row r="382" spans="20:23" x14ac:dyDescent="0.2">
      <c r="T382" s="8">
        <v>375</v>
      </c>
      <c r="U382" s="6">
        <f t="shared" si="15"/>
        <v>0.91984676502570073</v>
      </c>
      <c r="V382" s="13" t="str">
        <f t="shared" si="16"/>
        <v/>
      </c>
      <c r="W382" s="7">
        <f t="shared" si="17"/>
        <v>0.13126796526990797</v>
      </c>
    </row>
    <row r="383" spans="20:23" x14ac:dyDescent="0.2">
      <c r="T383" s="8">
        <v>376</v>
      </c>
      <c r="U383" s="6">
        <f t="shared" si="15"/>
        <v>0.92229968973243592</v>
      </c>
      <c r="V383" s="13" t="str">
        <f t="shared" si="16"/>
        <v/>
      </c>
      <c r="W383" s="7">
        <f t="shared" si="17"/>
        <v>0.13011390269393444</v>
      </c>
    </row>
    <row r="384" spans="20:23" x14ac:dyDescent="0.2">
      <c r="T384" s="8">
        <v>377</v>
      </c>
      <c r="U384" s="6">
        <f t="shared" si="15"/>
        <v>0.92475261443917112</v>
      </c>
      <c r="V384" s="13" t="str">
        <f t="shared" si="16"/>
        <v/>
      </c>
      <c r="W384" s="7">
        <f t="shared" si="17"/>
        <v>0.12896998623721034</v>
      </c>
    </row>
    <row r="385" spans="20:23" x14ac:dyDescent="0.2">
      <c r="T385" s="8">
        <v>378</v>
      </c>
      <c r="U385" s="6">
        <f t="shared" si="15"/>
        <v>0.92720553914590631</v>
      </c>
      <c r="V385" s="13" t="str">
        <f t="shared" si="16"/>
        <v/>
      </c>
      <c r="W385" s="7">
        <f t="shared" si="17"/>
        <v>0.12783612669856248</v>
      </c>
    </row>
    <row r="386" spans="20:23" x14ac:dyDescent="0.2">
      <c r="T386" s="8">
        <v>379</v>
      </c>
      <c r="U386" s="6">
        <f t="shared" si="15"/>
        <v>0.9296584638526415</v>
      </c>
      <c r="V386" s="13" t="str">
        <f t="shared" si="16"/>
        <v/>
      </c>
      <c r="W386" s="7">
        <f t="shared" si="17"/>
        <v>0.12671223566104331</v>
      </c>
    </row>
    <row r="387" spans="20:23" x14ac:dyDescent="0.2">
      <c r="T387" s="8">
        <v>380</v>
      </c>
      <c r="U387" s="6">
        <f t="shared" si="15"/>
        <v>0.9321113885593767</v>
      </c>
      <c r="V387" s="13" t="str">
        <f t="shared" si="16"/>
        <v/>
      </c>
      <c r="W387" s="7">
        <f t="shared" si="17"/>
        <v>0.12559822548503674</v>
      </c>
    </row>
    <row r="388" spans="20:23" x14ac:dyDescent="0.2">
      <c r="T388" s="8">
        <v>381</v>
      </c>
      <c r="U388" s="6">
        <f t="shared" si="15"/>
        <v>0.93456431326611189</v>
      </c>
      <c r="V388" s="13" t="str">
        <f t="shared" si="16"/>
        <v/>
      </c>
      <c r="W388" s="7">
        <f t="shared" si="17"/>
        <v>0.12449400930142385</v>
      </c>
    </row>
    <row r="389" spans="20:23" x14ac:dyDescent="0.2">
      <c r="T389" s="8">
        <v>382</v>
      </c>
      <c r="U389" s="6">
        <f t="shared" si="15"/>
        <v>0.93701723797284708</v>
      </c>
      <c r="V389" s="13" t="str">
        <f t="shared" si="16"/>
        <v/>
      </c>
      <c r="W389" s="7">
        <f t="shared" si="17"/>
        <v>0.1233995010048089</v>
      </c>
    </row>
    <row r="390" spans="20:23" x14ac:dyDescent="0.2">
      <c r="T390" s="8">
        <v>383</v>
      </c>
      <c r="U390" s="6">
        <f t="shared" si="15"/>
        <v>0.93947016267958228</v>
      </c>
      <c r="V390" s="13" t="str">
        <f t="shared" si="16"/>
        <v/>
      </c>
      <c r="W390" s="7">
        <f t="shared" si="17"/>
        <v>0.12231461524680508</v>
      </c>
    </row>
    <row r="391" spans="20:23" x14ac:dyDescent="0.2">
      <c r="T391" s="8">
        <v>384</v>
      </c>
      <c r="U391" s="6">
        <f t="shared" ref="U391:U454" si="18">T391*(XGraphMax-XGraphMin)/600</f>
        <v>0.94192308738631747</v>
      </c>
      <c r="V391" s="13" t="str">
        <f t="shared" ref="V391:V454" si="19">IF(XCritical&lt;XGraph,"",Lambda*EXP(-Lambda*XGraph))</f>
        <v/>
      </c>
      <c r="W391" s="7">
        <f t="shared" ref="W391:W454" si="20">IF(XCritical&gt;=XGraph,"",Lambda*EXP(-Lambda*XGraph))</f>
        <v>0.12123926742937911</v>
      </c>
    </row>
    <row r="392" spans="20:23" x14ac:dyDescent="0.2">
      <c r="T392" s="8">
        <v>385</v>
      </c>
      <c r="U392" s="6">
        <f t="shared" si="18"/>
        <v>0.94437601209305266</v>
      </c>
      <c r="V392" s="13" t="str">
        <f t="shared" si="19"/>
        <v/>
      </c>
      <c r="W392" s="7">
        <f t="shared" si="20"/>
        <v>0.12017337369825437</v>
      </c>
    </row>
    <row r="393" spans="20:23" x14ac:dyDescent="0.2">
      <c r="T393" s="8">
        <v>386</v>
      </c>
      <c r="U393" s="6">
        <f t="shared" si="18"/>
        <v>0.94682893679978786</v>
      </c>
      <c r="V393" s="13" t="str">
        <f t="shared" si="19"/>
        <v/>
      </c>
      <c r="W393" s="7">
        <f t="shared" si="20"/>
        <v>0.11911685093637199</v>
      </c>
    </row>
    <row r="394" spans="20:23" x14ac:dyDescent="0.2">
      <c r="T394" s="8">
        <v>387</v>
      </c>
      <c r="U394" s="6">
        <f t="shared" si="18"/>
        <v>0.94928186150652305</v>
      </c>
      <c r="V394" s="13" t="str">
        <f t="shared" si="19"/>
        <v/>
      </c>
      <c r="W394" s="7">
        <f t="shared" si="20"/>
        <v>0.11806961675740968</v>
      </c>
    </row>
    <row r="395" spans="20:23" x14ac:dyDescent="0.2">
      <c r="T395" s="8">
        <v>388</v>
      </c>
      <c r="U395" s="6">
        <f t="shared" si="18"/>
        <v>0.95173478621325847</v>
      </c>
      <c r="V395" s="13" t="str">
        <f t="shared" si="19"/>
        <v/>
      </c>
      <c r="W395" s="7">
        <f t="shared" si="20"/>
        <v>0.11703158949935702</v>
      </c>
    </row>
    <row r="396" spans="20:23" x14ac:dyDescent="0.2">
      <c r="T396" s="8">
        <v>389</v>
      </c>
      <c r="U396" s="6">
        <f t="shared" si="18"/>
        <v>0.95418771091999366</v>
      </c>
      <c r="V396" s="13" t="str">
        <f t="shared" si="19"/>
        <v/>
      </c>
      <c r="W396" s="7">
        <f t="shared" si="20"/>
        <v>0.11600268821814801</v>
      </c>
    </row>
    <row r="397" spans="20:23" x14ac:dyDescent="0.2">
      <c r="T397" s="8">
        <v>390</v>
      </c>
      <c r="U397" s="6">
        <f t="shared" si="18"/>
        <v>0.95664063562672874</v>
      </c>
      <c r="V397" s="13" t="str">
        <f t="shared" si="19"/>
        <v/>
      </c>
      <c r="W397" s="7">
        <f t="shared" si="20"/>
        <v>0.11498283268134878</v>
      </c>
    </row>
    <row r="398" spans="20:23" x14ac:dyDescent="0.2">
      <c r="T398" s="8">
        <v>391</v>
      </c>
      <c r="U398" s="6">
        <f t="shared" si="18"/>
        <v>0.95909356033346393</v>
      </c>
      <c r="V398" s="13" t="str">
        <f t="shared" si="19"/>
        <v/>
      </c>
      <c r="W398" s="7">
        <f t="shared" si="20"/>
        <v>0.11397194336190111</v>
      </c>
    </row>
    <row r="399" spans="20:23" x14ac:dyDescent="0.2">
      <c r="T399" s="8">
        <v>392</v>
      </c>
      <c r="U399" s="6">
        <f t="shared" si="18"/>
        <v>0.96154648504019913</v>
      </c>
      <c r="V399" s="13" t="str">
        <f t="shared" si="19"/>
        <v/>
      </c>
      <c r="W399" s="7">
        <f t="shared" si="20"/>
        <v>0.11296994143192148</v>
      </c>
    </row>
    <row r="400" spans="20:23" x14ac:dyDescent="0.2">
      <c r="T400" s="8">
        <v>393</v>
      </c>
      <c r="U400" s="6">
        <f t="shared" si="18"/>
        <v>0.96399940974693432</v>
      </c>
      <c r="V400" s="13" t="str">
        <f t="shared" si="19"/>
        <v/>
      </c>
      <c r="W400" s="7">
        <f t="shared" si="20"/>
        <v>0.11197674875655368</v>
      </c>
    </row>
    <row r="401" spans="20:23" x14ac:dyDescent="0.2">
      <c r="T401" s="8">
        <v>394</v>
      </c>
      <c r="U401" s="6">
        <f t="shared" si="18"/>
        <v>0.96645233445366951</v>
      </c>
      <c r="V401" s="13" t="str">
        <f t="shared" si="19"/>
        <v/>
      </c>
      <c r="W401" s="7">
        <f t="shared" si="20"/>
        <v>0.11099228788787627</v>
      </c>
    </row>
    <row r="402" spans="20:23" x14ac:dyDescent="0.2">
      <c r="T402" s="8">
        <v>395</v>
      </c>
      <c r="U402" s="6">
        <f t="shared" si="18"/>
        <v>0.96890525916040471</v>
      </c>
      <c r="V402" s="13" t="str">
        <f t="shared" si="19"/>
        <v/>
      </c>
      <c r="W402" s="7">
        <f t="shared" si="20"/>
        <v>0.11001648205886304</v>
      </c>
    </row>
    <row r="403" spans="20:23" x14ac:dyDescent="0.2">
      <c r="T403" s="8">
        <v>396</v>
      </c>
      <c r="U403" s="6">
        <f t="shared" si="18"/>
        <v>0.9713581838671399</v>
      </c>
      <c r="V403" s="13" t="str">
        <f t="shared" si="19"/>
        <v/>
      </c>
      <c r="W403" s="7">
        <f t="shared" si="20"/>
        <v>0.10904925517739704</v>
      </c>
    </row>
    <row r="404" spans="20:23" x14ac:dyDescent="0.2">
      <c r="T404" s="8">
        <v>397</v>
      </c>
      <c r="U404" s="6">
        <f t="shared" si="18"/>
        <v>0.97381110857387509</v>
      </c>
      <c r="V404" s="13" t="str">
        <f t="shared" si="19"/>
        <v/>
      </c>
      <c r="W404" s="7">
        <f t="shared" si="20"/>
        <v>0.10809053182033691</v>
      </c>
    </row>
    <row r="405" spans="20:23" x14ac:dyDescent="0.2">
      <c r="T405" s="8">
        <v>398</v>
      </c>
      <c r="U405" s="6">
        <f t="shared" si="18"/>
        <v>0.97626403328061029</v>
      </c>
      <c r="V405" s="13" t="str">
        <f t="shared" si="19"/>
        <v/>
      </c>
      <c r="W405" s="7">
        <f t="shared" si="20"/>
        <v>0.10714023722763534</v>
      </c>
    </row>
    <row r="406" spans="20:23" x14ac:dyDescent="0.2">
      <c r="T406" s="8">
        <v>399</v>
      </c>
      <c r="U406" s="6">
        <f t="shared" si="18"/>
        <v>0.97871695798734548</v>
      </c>
      <c r="V406" s="13" t="str">
        <f t="shared" si="19"/>
        <v/>
      </c>
      <c r="W406" s="7">
        <f t="shared" si="20"/>
        <v>0.10619829729650967</v>
      </c>
    </row>
    <row r="407" spans="20:23" x14ac:dyDescent="0.2">
      <c r="T407" s="8">
        <v>400</v>
      </c>
      <c r="U407" s="6">
        <f t="shared" si="18"/>
        <v>0.98116988269408068</v>
      </c>
      <c r="V407" s="13" t="str">
        <f t="shared" si="19"/>
        <v/>
      </c>
      <c r="W407" s="7">
        <f t="shared" si="20"/>
        <v>0.10526463857566326</v>
      </c>
    </row>
    <row r="408" spans="20:23" x14ac:dyDescent="0.2">
      <c r="T408" s="8">
        <v>401</v>
      </c>
      <c r="U408" s="6">
        <f t="shared" si="18"/>
        <v>0.98362280740081587</v>
      </c>
      <c r="V408" s="13" t="str">
        <f t="shared" si="19"/>
        <v/>
      </c>
      <c r="W408" s="7">
        <f t="shared" si="20"/>
        <v>0.10433918825955781</v>
      </c>
    </row>
    <row r="409" spans="20:23" x14ac:dyDescent="0.2">
      <c r="T409" s="8">
        <v>402</v>
      </c>
      <c r="U409" s="6">
        <f t="shared" si="18"/>
        <v>0.98607573210755106</v>
      </c>
      <c r="V409" s="13" t="str">
        <f t="shared" si="19"/>
        <v/>
      </c>
      <c r="W409" s="7">
        <f t="shared" si="20"/>
        <v>0.1034218741827362</v>
      </c>
    </row>
    <row r="410" spans="20:23" x14ac:dyDescent="0.2">
      <c r="T410" s="8">
        <v>403</v>
      </c>
      <c r="U410" s="6">
        <f t="shared" si="18"/>
        <v>0.98852865681428648</v>
      </c>
      <c r="V410" s="13" t="str">
        <f t="shared" si="19"/>
        <v/>
      </c>
      <c r="W410" s="7">
        <f t="shared" si="20"/>
        <v>0.10251262481419499</v>
      </c>
    </row>
    <row r="411" spans="20:23" x14ac:dyDescent="0.2">
      <c r="T411" s="8">
        <v>404</v>
      </c>
      <c r="U411" s="6">
        <f t="shared" si="18"/>
        <v>0.99098158152102167</v>
      </c>
      <c r="V411" s="13" t="str">
        <f t="shared" si="19"/>
        <v/>
      </c>
      <c r="W411" s="7">
        <f t="shared" si="20"/>
        <v>0.10161136925180683</v>
      </c>
    </row>
    <row r="412" spans="20:23" x14ac:dyDescent="0.2">
      <c r="T412" s="8">
        <v>405</v>
      </c>
      <c r="U412" s="6">
        <f t="shared" si="18"/>
        <v>0.99343450622775686</v>
      </c>
      <c r="V412" s="13" t="str">
        <f t="shared" si="19"/>
        <v/>
      </c>
      <c r="W412" s="7">
        <f t="shared" si="20"/>
        <v>0.10071803721679114</v>
      </c>
    </row>
    <row r="413" spans="20:23" x14ac:dyDescent="0.2">
      <c r="T413" s="8">
        <v>406</v>
      </c>
      <c r="U413" s="6">
        <f t="shared" si="18"/>
        <v>0.99588743093449206</v>
      </c>
      <c r="V413" s="13" t="str">
        <f t="shared" si="19"/>
        <v/>
      </c>
      <c r="W413" s="7">
        <f t="shared" si="20"/>
        <v>9.9832559048234071E-2</v>
      </c>
    </row>
    <row r="414" spans="20:23" x14ac:dyDescent="0.2">
      <c r="T414" s="8">
        <v>407</v>
      </c>
      <c r="U414" s="6">
        <f t="shared" si="18"/>
        <v>0.99834035564122725</v>
      </c>
      <c r="V414" s="13" t="str">
        <f t="shared" si="19"/>
        <v/>
      </c>
      <c r="W414" s="7">
        <f t="shared" si="20"/>
        <v>9.895486569765656E-2</v>
      </c>
    </row>
    <row r="415" spans="20:23" x14ac:dyDescent="0.2">
      <c r="T415" s="8">
        <v>408</v>
      </c>
      <c r="U415" s="6">
        <f t="shared" si="18"/>
        <v>1.0007932803479624</v>
      </c>
      <c r="V415" s="13" t="str">
        <f t="shared" si="19"/>
        <v/>
      </c>
      <c r="W415" s="7">
        <f t="shared" si="20"/>
        <v>9.8084888723629873E-2</v>
      </c>
    </row>
    <row r="416" spans="20:23" x14ac:dyDescent="0.2">
      <c r="T416" s="8">
        <v>409</v>
      </c>
      <c r="U416" s="6">
        <f t="shared" si="18"/>
        <v>1.0032462050546975</v>
      </c>
      <c r="V416" s="13" t="str">
        <f t="shared" si="19"/>
        <v/>
      </c>
      <c r="W416" s="7">
        <f t="shared" si="20"/>
        <v>9.7222560286438692E-2</v>
      </c>
    </row>
    <row r="417" spans="20:23" x14ac:dyDescent="0.2">
      <c r="T417" s="8">
        <v>410</v>
      </c>
      <c r="U417" s="6">
        <f t="shared" si="18"/>
        <v>1.0056991297614328</v>
      </c>
      <c r="V417" s="13" t="str">
        <f t="shared" si="19"/>
        <v/>
      </c>
      <c r="W417" s="7">
        <f t="shared" si="20"/>
        <v>9.6367813142790859E-2</v>
      </c>
    </row>
    <row r="418" spans="20:23" x14ac:dyDescent="0.2">
      <c r="T418" s="8">
        <v>411</v>
      </c>
      <c r="U418" s="6">
        <f t="shared" si="18"/>
        <v>1.0081520544681679</v>
      </c>
      <c r="V418" s="13" t="str">
        <f t="shared" si="19"/>
        <v/>
      </c>
      <c r="W418" s="7">
        <f t="shared" si="20"/>
        <v>9.5520580640574282E-2</v>
      </c>
    </row>
    <row r="419" spans="20:23" x14ac:dyDescent="0.2">
      <c r="T419" s="8">
        <v>412</v>
      </c>
      <c r="U419" s="6">
        <f t="shared" si="18"/>
        <v>1.0106049791749032</v>
      </c>
      <c r="V419" s="13" t="str">
        <f t="shared" si="19"/>
        <v/>
      </c>
      <c r="W419" s="7">
        <f t="shared" si="20"/>
        <v>9.4680796713658893E-2</v>
      </c>
    </row>
    <row r="420" spans="20:23" x14ac:dyDescent="0.2">
      <c r="T420" s="8">
        <v>413</v>
      </c>
      <c r="U420" s="6">
        <f t="shared" si="18"/>
        <v>1.0130579038816383</v>
      </c>
      <c r="V420" s="13" t="str">
        <f t="shared" si="19"/>
        <v/>
      </c>
      <c r="W420" s="7">
        <f t="shared" si="20"/>
        <v>9.3848395876745497E-2</v>
      </c>
    </row>
    <row r="421" spans="20:23" x14ac:dyDescent="0.2">
      <c r="T421" s="8">
        <v>414</v>
      </c>
      <c r="U421" s="6">
        <f t="shared" si="18"/>
        <v>1.0155108285883736</v>
      </c>
      <c r="V421" s="13" t="str">
        <f t="shared" si="19"/>
        <v/>
      </c>
      <c r="W421" s="7">
        <f t="shared" si="20"/>
        <v>9.3023313220258738E-2</v>
      </c>
    </row>
    <row r="422" spans="20:23" x14ac:dyDescent="0.2">
      <c r="T422" s="8">
        <v>415</v>
      </c>
      <c r="U422" s="6">
        <f t="shared" si="18"/>
        <v>1.0179637532951087</v>
      </c>
      <c r="V422" s="13" t="str">
        <f t="shared" si="19"/>
        <v/>
      </c>
      <c r="W422" s="7">
        <f t="shared" si="20"/>
        <v>9.2205484405286059E-2</v>
      </c>
    </row>
    <row r="423" spans="20:23" x14ac:dyDescent="0.2">
      <c r="T423" s="8">
        <v>416</v>
      </c>
      <c r="U423" s="6">
        <f t="shared" si="18"/>
        <v>1.020416678001844</v>
      </c>
      <c r="V423" s="13" t="str">
        <f t="shared" si="19"/>
        <v/>
      </c>
      <c r="W423" s="7">
        <f t="shared" si="20"/>
        <v>9.1394845658560181E-2</v>
      </c>
    </row>
    <row r="424" spans="20:23" x14ac:dyDescent="0.2">
      <c r="T424" s="8">
        <v>417</v>
      </c>
      <c r="U424" s="6">
        <f t="shared" si="18"/>
        <v>1.0228696027085793</v>
      </c>
      <c r="V424" s="13" t="str">
        <f t="shared" si="19"/>
        <v/>
      </c>
      <c r="W424" s="7">
        <f t="shared" si="20"/>
        <v>9.0591333767486418E-2</v>
      </c>
    </row>
    <row r="425" spans="20:23" x14ac:dyDescent="0.2">
      <c r="T425" s="8">
        <v>418</v>
      </c>
      <c r="U425" s="6">
        <f t="shared" si="18"/>
        <v>1.0253225274153144</v>
      </c>
      <c r="V425" s="13" t="str">
        <f t="shared" si="19"/>
        <v/>
      </c>
      <c r="W425" s="7">
        <f t="shared" si="20"/>
        <v>8.9794886075213493E-2</v>
      </c>
    </row>
    <row r="426" spans="20:23" x14ac:dyDescent="0.2">
      <c r="T426" s="8">
        <v>419</v>
      </c>
      <c r="U426" s="6">
        <f t="shared" si="18"/>
        <v>1.0277754521220497</v>
      </c>
      <c r="V426" s="13" t="str">
        <f t="shared" si="19"/>
        <v/>
      </c>
      <c r="W426" s="7">
        <f t="shared" si="20"/>
        <v>8.9005440475747238E-2</v>
      </c>
    </row>
    <row r="427" spans="20:23" x14ac:dyDescent="0.2">
      <c r="T427" s="8">
        <v>420</v>
      </c>
      <c r="U427" s="6">
        <f t="shared" si="18"/>
        <v>1.0302283768287848</v>
      </c>
      <c r="V427" s="13" t="str">
        <f t="shared" si="19"/>
        <v/>
      </c>
      <c r="W427" s="7">
        <f t="shared" si="20"/>
        <v>8.8222935409108222E-2</v>
      </c>
    </row>
    <row r="428" spans="20:23" x14ac:dyDescent="0.2">
      <c r="T428" s="8">
        <v>421</v>
      </c>
      <c r="U428" s="6">
        <f t="shared" si="18"/>
        <v>1.0326813015355201</v>
      </c>
      <c r="V428" s="13" t="str">
        <f t="shared" si="19"/>
        <v/>
      </c>
      <c r="W428" s="7">
        <f t="shared" si="20"/>
        <v>8.7447309856530778E-2</v>
      </c>
    </row>
    <row r="429" spans="20:23" x14ac:dyDescent="0.2">
      <c r="T429" s="8">
        <v>422</v>
      </c>
      <c r="U429" s="6">
        <f t="shared" si="18"/>
        <v>1.0351342262422552</v>
      </c>
      <c r="V429" s="13" t="str">
        <f t="shared" si="19"/>
        <v/>
      </c>
      <c r="W429" s="7">
        <f t="shared" si="20"/>
        <v>8.6678503335705426E-2</v>
      </c>
    </row>
    <row r="430" spans="20:23" x14ac:dyDescent="0.2">
      <c r="T430" s="8">
        <v>423</v>
      </c>
      <c r="U430" s="6">
        <f t="shared" si="18"/>
        <v>1.0375871509489905</v>
      </c>
      <c r="V430" s="13" t="str">
        <f t="shared" si="19"/>
        <v/>
      </c>
      <c r="W430" s="7">
        <f t="shared" si="20"/>
        <v>8.591645589606195E-2</v>
      </c>
    </row>
    <row r="431" spans="20:23" x14ac:dyDescent="0.2">
      <c r="T431" s="8">
        <v>424</v>
      </c>
      <c r="U431" s="6">
        <f t="shared" si="18"/>
        <v>1.0400400756557255</v>
      </c>
      <c r="V431" s="13" t="str">
        <f t="shared" si="19"/>
        <v/>
      </c>
      <c r="W431" s="7">
        <f t="shared" si="20"/>
        <v>8.5161108114095135E-2</v>
      </c>
    </row>
    <row r="432" spans="20:23" x14ac:dyDescent="0.2">
      <c r="T432" s="8">
        <v>425</v>
      </c>
      <c r="U432" s="6">
        <f t="shared" si="18"/>
        <v>1.0424930003624608</v>
      </c>
      <c r="V432" s="13" t="str">
        <f t="shared" si="19"/>
        <v/>
      </c>
      <c r="W432" s="7">
        <f t="shared" si="20"/>
        <v>8.4412401088730382E-2</v>
      </c>
    </row>
    <row r="433" spans="20:23" x14ac:dyDescent="0.2">
      <c r="T433" s="8">
        <v>426</v>
      </c>
      <c r="U433" s="6">
        <f t="shared" si="18"/>
        <v>1.0449459250691959</v>
      </c>
      <c r="V433" s="13" t="str">
        <f t="shared" si="19"/>
        <v/>
      </c>
      <c r="W433" s="7">
        <f t="shared" si="20"/>
        <v>8.3670276436731222E-2</v>
      </c>
    </row>
    <row r="434" spans="20:23" x14ac:dyDescent="0.2">
      <c r="T434" s="8">
        <v>427</v>
      </c>
      <c r="U434" s="6">
        <f t="shared" si="18"/>
        <v>1.0473988497759312</v>
      </c>
      <c r="V434" s="13" t="str">
        <f t="shared" si="19"/>
        <v/>
      </c>
      <c r="W434" s="7">
        <f t="shared" si="20"/>
        <v>8.2934676288146186E-2</v>
      </c>
    </row>
    <row r="435" spans="20:23" x14ac:dyDescent="0.2">
      <c r="T435" s="8">
        <v>428</v>
      </c>
      <c r="U435" s="6">
        <f t="shared" si="18"/>
        <v>1.0498517744826663</v>
      </c>
      <c r="V435" s="13" t="str">
        <f t="shared" si="19"/>
        <v/>
      </c>
      <c r="W435" s="7">
        <f t="shared" si="20"/>
        <v>8.2205543281796717E-2</v>
      </c>
    </row>
    <row r="436" spans="20:23" x14ac:dyDescent="0.2">
      <c r="T436" s="8">
        <v>429</v>
      </c>
      <c r="U436" s="6">
        <f t="shared" si="18"/>
        <v>1.0523046991894016</v>
      </c>
      <c r="V436" s="13" t="str">
        <f t="shared" si="19"/>
        <v/>
      </c>
      <c r="W436" s="7">
        <f t="shared" si="20"/>
        <v>8.1482820560803582E-2</v>
      </c>
    </row>
    <row r="437" spans="20:23" x14ac:dyDescent="0.2">
      <c r="T437" s="8">
        <v>430</v>
      </c>
      <c r="U437" s="6">
        <f t="shared" si="18"/>
        <v>1.0547576238961367</v>
      </c>
      <c r="V437" s="13" t="str">
        <f t="shared" si="19"/>
        <v/>
      </c>
      <c r="W437" s="7">
        <f t="shared" si="20"/>
        <v>8.0766451768153863E-2</v>
      </c>
    </row>
    <row r="438" spans="20:23" x14ac:dyDescent="0.2">
      <c r="T438" s="8">
        <v>431</v>
      </c>
      <c r="U438" s="6">
        <f t="shared" si="18"/>
        <v>1.057210548602872</v>
      </c>
      <c r="V438" s="13" t="str">
        <f t="shared" si="19"/>
        <v/>
      </c>
      <c r="W438" s="7">
        <f t="shared" si="20"/>
        <v>8.005638104230578E-2</v>
      </c>
    </row>
    <row r="439" spans="20:23" x14ac:dyDescent="0.2">
      <c r="T439" s="8">
        <v>432</v>
      </c>
      <c r="U439" s="6">
        <f t="shared" si="18"/>
        <v>1.0596634733096073</v>
      </c>
      <c r="V439" s="13" t="str">
        <f t="shared" si="19"/>
        <v/>
      </c>
      <c r="W439" s="7">
        <f t="shared" si="20"/>
        <v>7.9352553012833102E-2</v>
      </c>
    </row>
    <row r="440" spans="20:23" x14ac:dyDescent="0.2">
      <c r="T440" s="8">
        <v>433</v>
      </c>
      <c r="U440" s="6">
        <f t="shared" si="18"/>
        <v>1.0621163980163424</v>
      </c>
      <c r="V440" s="13" t="str">
        <f t="shared" si="19"/>
        <v/>
      </c>
      <c r="W440" s="7">
        <f t="shared" si="20"/>
        <v>7.8654912796107215E-2</v>
      </c>
    </row>
    <row r="441" spans="20:23" x14ac:dyDescent="0.2">
      <c r="T441" s="8">
        <v>434</v>
      </c>
      <c r="U441" s="6">
        <f t="shared" si="18"/>
        <v>1.0645693227230777</v>
      </c>
      <c r="V441" s="13" t="str">
        <f t="shared" si="19"/>
        <v/>
      </c>
      <c r="W441" s="7">
        <f t="shared" si="20"/>
        <v>7.7963405991017268E-2</v>
      </c>
    </row>
    <row r="442" spans="20:23" x14ac:dyDescent="0.2">
      <c r="T442" s="8">
        <v>435</v>
      </c>
      <c r="U442" s="6">
        <f t="shared" si="18"/>
        <v>1.0670222474298128</v>
      </c>
      <c r="V442" s="13" t="str">
        <f t="shared" si="19"/>
        <v/>
      </c>
      <c r="W442" s="7">
        <f t="shared" si="20"/>
        <v>7.7277978674728354E-2</v>
      </c>
    </row>
    <row r="443" spans="20:23" x14ac:dyDescent="0.2">
      <c r="T443" s="8">
        <v>436</v>
      </c>
      <c r="U443" s="6">
        <f t="shared" si="18"/>
        <v>1.0694751721365481</v>
      </c>
      <c r="V443" s="13" t="str">
        <f t="shared" si="19"/>
        <v/>
      </c>
      <c r="W443" s="7">
        <f t="shared" si="20"/>
        <v>7.6598577398476239E-2</v>
      </c>
    </row>
    <row r="444" spans="20:23" x14ac:dyDescent="0.2">
      <c r="T444" s="8">
        <v>437</v>
      </c>
      <c r="U444" s="6">
        <f t="shared" si="18"/>
        <v>1.0719280968432832</v>
      </c>
      <c r="V444" s="13" t="str">
        <f t="shared" si="19"/>
        <v/>
      </c>
      <c r="W444" s="7">
        <f t="shared" si="20"/>
        <v>7.5925149183400112E-2</v>
      </c>
    </row>
    <row r="445" spans="20:23" x14ac:dyDescent="0.2">
      <c r="T445" s="8">
        <v>438</v>
      </c>
      <c r="U445" s="6">
        <f t="shared" si="18"/>
        <v>1.0743810215500185</v>
      </c>
      <c r="V445" s="13" t="str">
        <f t="shared" si="19"/>
        <v/>
      </c>
      <c r="W445" s="7">
        <f t="shared" si="20"/>
        <v>7.5257641516410595E-2</v>
      </c>
    </row>
    <row r="446" spans="20:23" x14ac:dyDescent="0.2">
      <c r="T446" s="8">
        <v>439</v>
      </c>
      <c r="U446" s="6">
        <f t="shared" si="18"/>
        <v>1.0768339462567535</v>
      </c>
      <c r="V446" s="13" t="str">
        <f t="shared" si="19"/>
        <v/>
      </c>
      <c r="W446" s="7">
        <f t="shared" si="20"/>
        <v>7.4596002346095605E-2</v>
      </c>
    </row>
    <row r="447" spans="20:23" x14ac:dyDescent="0.2">
      <c r="T447" s="8">
        <v>440</v>
      </c>
      <c r="U447" s="6">
        <f t="shared" si="18"/>
        <v>1.0792868709634889</v>
      </c>
      <c r="V447" s="13" t="str">
        <f t="shared" si="19"/>
        <v/>
      </c>
      <c r="W447" s="7">
        <f t="shared" si="20"/>
        <v>7.3940180078660767E-2</v>
      </c>
    </row>
    <row r="448" spans="20:23" x14ac:dyDescent="0.2">
      <c r="T448" s="8">
        <v>441</v>
      </c>
      <c r="U448" s="6">
        <f t="shared" si="18"/>
        <v>1.0817397956702239</v>
      </c>
      <c r="V448" s="13" t="str">
        <f t="shared" si="19"/>
        <v/>
      </c>
      <c r="W448" s="7">
        <f t="shared" si="20"/>
        <v>7.3290123573906782E-2</v>
      </c>
    </row>
    <row r="449" spans="20:23" x14ac:dyDescent="0.2">
      <c r="T449" s="8">
        <v>442</v>
      </c>
      <c r="U449" s="6">
        <f t="shared" si="18"/>
        <v>1.0841927203769592</v>
      </c>
      <c r="V449" s="13" t="str">
        <f t="shared" si="19"/>
        <v/>
      </c>
      <c r="W449" s="7">
        <f t="shared" si="20"/>
        <v>7.2645782141241053E-2</v>
      </c>
    </row>
    <row r="450" spans="20:23" x14ac:dyDescent="0.2">
      <c r="T450" s="8">
        <v>443</v>
      </c>
      <c r="U450" s="6">
        <f t="shared" si="18"/>
        <v>1.0866456450836943</v>
      </c>
      <c r="V450" s="13" t="str">
        <f t="shared" si="19"/>
        <v/>
      </c>
      <c r="W450" s="7">
        <f t="shared" si="20"/>
        <v>7.200710553572541E-2</v>
      </c>
    </row>
    <row r="451" spans="20:23" x14ac:dyDescent="0.2">
      <c r="T451" s="8">
        <v>444</v>
      </c>
      <c r="U451" s="6">
        <f t="shared" si="18"/>
        <v>1.0890985697904296</v>
      </c>
      <c r="V451" s="13" t="str">
        <f t="shared" si="19"/>
        <v/>
      </c>
      <c r="W451" s="7">
        <f t="shared" si="20"/>
        <v>7.1374043954157571E-2</v>
      </c>
    </row>
    <row r="452" spans="20:23" x14ac:dyDescent="0.2">
      <c r="T452" s="8">
        <v>445</v>
      </c>
      <c r="U452" s="6">
        <f t="shared" si="18"/>
        <v>1.0915514944971647</v>
      </c>
      <c r="V452" s="13" t="str">
        <f t="shared" si="19"/>
        <v/>
      </c>
      <c r="W452" s="7">
        <f t="shared" si="20"/>
        <v>7.0746548031187989E-2</v>
      </c>
    </row>
    <row r="453" spans="20:23" x14ac:dyDescent="0.2">
      <c r="T453" s="8">
        <v>446</v>
      </c>
      <c r="U453" s="6">
        <f t="shared" si="18"/>
        <v>1.0940044192039</v>
      </c>
      <c r="V453" s="13" t="str">
        <f t="shared" si="19"/>
        <v/>
      </c>
      <c r="W453" s="7">
        <f t="shared" si="20"/>
        <v>7.0124568835469997E-2</v>
      </c>
    </row>
    <row r="454" spans="20:23" x14ac:dyDescent="0.2">
      <c r="T454" s="8">
        <v>447</v>
      </c>
      <c r="U454" s="6">
        <f t="shared" si="18"/>
        <v>1.0964573439106353</v>
      </c>
      <c r="V454" s="13" t="str">
        <f t="shared" si="19"/>
        <v/>
      </c>
      <c r="W454" s="7">
        <f t="shared" si="20"/>
        <v>6.9508057865844616E-2</v>
      </c>
    </row>
    <row r="455" spans="20:23" x14ac:dyDescent="0.2">
      <c r="T455" s="8">
        <v>448</v>
      </c>
      <c r="U455" s="6">
        <f t="shared" ref="U455:U518" si="21">T455*(XGraphMax-XGraphMin)/600</f>
        <v>1.0989102686173704</v>
      </c>
      <c r="V455" s="13" t="str">
        <f t="shared" ref="V455:V518" si="22">IF(XCritical&lt;XGraph,"",Lambda*EXP(-Lambda*XGraph))</f>
        <v/>
      </c>
      <c r="W455" s="7">
        <f t="shared" ref="W455:W518" si="23">IF(XCritical&gt;=XGraph,"",Lambda*EXP(-Lambda*XGraph))</f>
        <v>6.8896967047558266E-2</v>
      </c>
    </row>
    <row r="456" spans="20:23" x14ac:dyDescent="0.2">
      <c r="T456" s="8">
        <v>449</v>
      </c>
      <c r="U456" s="6">
        <f t="shared" si="21"/>
        <v>1.1013631933241057</v>
      </c>
      <c r="V456" s="13" t="str">
        <f t="shared" si="22"/>
        <v/>
      </c>
      <c r="W456" s="7">
        <f t="shared" si="23"/>
        <v>6.8291248728513804E-2</v>
      </c>
    </row>
    <row r="457" spans="20:23" x14ac:dyDescent="0.2">
      <c r="T457" s="8">
        <v>450</v>
      </c>
      <c r="U457" s="6">
        <f t="shared" si="21"/>
        <v>1.1038161180308408</v>
      </c>
      <c r="V457" s="13" t="str">
        <f t="shared" si="22"/>
        <v/>
      </c>
      <c r="W457" s="7">
        <f t="shared" si="23"/>
        <v>6.769085567555512E-2</v>
      </c>
    </row>
    <row r="458" spans="20:23" x14ac:dyDescent="0.2">
      <c r="T458" s="8">
        <v>451</v>
      </c>
      <c r="U458" s="6">
        <f t="shared" si="21"/>
        <v>1.1062690427375761</v>
      </c>
      <c r="V458" s="13" t="str">
        <f t="shared" si="22"/>
        <v/>
      </c>
      <c r="W458" s="7">
        <f t="shared" si="23"/>
        <v>6.7095741070783393E-2</v>
      </c>
    </row>
    <row r="459" spans="20:23" x14ac:dyDescent="0.2">
      <c r="T459" s="8">
        <v>452</v>
      </c>
      <c r="U459" s="6">
        <f t="shared" si="21"/>
        <v>1.1087219674443112</v>
      </c>
      <c r="V459" s="13" t="str">
        <f t="shared" si="22"/>
        <v/>
      </c>
      <c r="W459" s="7">
        <f t="shared" si="23"/>
        <v>6.6505858507906884E-2</v>
      </c>
    </row>
    <row r="460" spans="20:23" x14ac:dyDescent="0.2">
      <c r="T460" s="8">
        <v>453</v>
      </c>
      <c r="U460" s="6">
        <f t="shared" si="21"/>
        <v>1.1111748921510465</v>
      </c>
      <c r="V460" s="13" t="str">
        <f t="shared" si="22"/>
        <v/>
      </c>
      <c r="W460" s="7">
        <f t="shared" si="23"/>
        <v>6.5921161988621621E-2</v>
      </c>
    </row>
    <row r="461" spans="20:23" x14ac:dyDescent="0.2">
      <c r="T461" s="8">
        <v>454</v>
      </c>
      <c r="U461" s="6">
        <f t="shared" si="21"/>
        <v>1.1136278168577816</v>
      </c>
      <c r="V461" s="13" t="str">
        <f t="shared" si="22"/>
        <v/>
      </c>
      <c r="W461" s="7">
        <f t="shared" si="23"/>
        <v>6.5341605919025145E-2</v>
      </c>
    </row>
    <row r="462" spans="20:23" x14ac:dyDescent="0.2">
      <c r="T462" s="8">
        <v>455</v>
      </c>
      <c r="U462" s="6">
        <f t="shared" si="21"/>
        <v>1.1160807415645169</v>
      </c>
      <c r="V462" s="13" t="str">
        <f t="shared" si="22"/>
        <v/>
      </c>
      <c r="W462" s="7">
        <f t="shared" si="23"/>
        <v>6.476714510606052E-2</v>
      </c>
    </row>
    <row r="463" spans="20:23" x14ac:dyDescent="0.2">
      <c r="T463" s="8">
        <v>456</v>
      </c>
      <c r="U463" s="6">
        <f t="shared" si="21"/>
        <v>1.1185336662712519</v>
      </c>
      <c r="V463" s="13" t="str">
        <f t="shared" si="22"/>
        <v/>
      </c>
      <c r="W463" s="7">
        <f t="shared" si="23"/>
        <v>6.4197734753992819E-2</v>
      </c>
    </row>
    <row r="464" spans="20:23" x14ac:dyDescent="0.2">
      <c r="T464" s="8">
        <v>457</v>
      </c>
      <c r="U464" s="6">
        <f t="shared" si="21"/>
        <v>1.1209865909779873</v>
      </c>
      <c r="V464" s="13" t="str">
        <f t="shared" si="22"/>
        <v/>
      </c>
      <c r="W464" s="7">
        <f t="shared" si="23"/>
        <v>6.3633330460915474E-2</v>
      </c>
    </row>
    <row r="465" spans="20:23" x14ac:dyDescent="0.2">
      <c r="T465" s="8">
        <v>458</v>
      </c>
      <c r="U465" s="6">
        <f t="shared" si="21"/>
        <v>1.1234395156847223</v>
      </c>
      <c r="V465" s="13" t="str">
        <f t="shared" si="22"/>
        <v/>
      </c>
      <c r="W465" s="7">
        <f t="shared" si="23"/>
        <v>6.3073888215288379E-2</v>
      </c>
    </row>
    <row r="466" spans="20:23" x14ac:dyDescent="0.2">
      <c r="T466" s="8">
        <v>459</v>
      </c>
      <c r="U466" s="6">
        <f t="shared" si="21"/>
        <v>1.1258924403914576</v>
      </c>
      <c r="V466" s="13" t="str">
        <f t="shared" si="22"/>
        <v/>
      </c>
      <c r="W466" s="7">
        <f t="shared" si="23"/>
        <v>6.251936439250548E-2</v>
      </c>
    </row>
    <row r="467" spans="20:23" x14ac:dyDescent="0.2">
      <c r="T467" s="8">
        <v>460</v>
      </c>
      <c r="U467" s="6">
        <f t="shared" si="21"/>
        <v>1.1283453650981927</v>
      </c>
      <c r="V467" s="13" t="str">
        <f t="shared" si="22"/>
        <v/>
      </c>
      <c r="W467" s="7">
        <f t="shared" si="23"/>
        <v>6.19697157514933E-2</v>
      </c>
    </row>
    <row r="468" spans="20:23" x14ac:dyDescent="0.2">
      <c r="T468" s="8">
        <v>461</v>
      </c>
      <c r="U468" s="6">
        <f t="shared" si="21"/>
        <v>1.1307982898049282</v>
      </c>
      <c r="V468" s="13" t="str">
        <f t="shared" si="22"/>
        <v/>
      </c>
      <c r="W468" s="7">
        <f t="shared" si="23"/>
        <v>6.1424899431338734E-2</v>
      </c>
    </row>
    <row r="469" spans="20:23" x14ac:dyDescent="0.2">
      <c r="T469" s="8">
        <v>462</v>
      </c>
      <c r="U469" s="6">
        <f t="shared" si="21"/>
        <v>1.1332512145116633</v>
      </c>
      <c r="V469" s="13" t="str">
        <f t="shared" si="22"/>
        <v/>
      </c>
      <c r="W469" s="7">
        <f t="shared" si="23"/>
        <v>6.0884872947947401E-2</v>
      </c>
    </row>
    <row r="470" spans="20:23" x14ac:dyDescent="0.2">
      <c r="T470" s="8">
        <v>463</v>
      </c>
      <c r="U470" s="6">
        <f t="shared" si="21"/>
        <v>1.1357041392183986</v>
      </c>
      <c r="V470" s="13" t="str">
        <f t="shared" si="22"/>
        <v/>
      </c>
      <c r="W470" s="7">
        <f t="shared" si="23"/>
        <v>6.034959419072998E-2</v>
      </c>
    </row>
    <row r="471" spans="20:23" x14ac:dyDescent="0.2">
      <c r="T471" s="8">
        <v>464</v>
      </c>
      <c r="U471" s="6">
        <f t="shared" si="21"/>
        <v>1.1381570639251337</v>
      </c>
      <c r="V471" s="13" t="str">
        <f t="shared" si="22"/>
        <v/>
      </c>
      <c r="W471" s="7">
        <f t="shared" si="23"/>
        <v>5.9819021419319204E-2</v>
      </c>
    </row>
    <row r="472" spans="20:23" x14ac:dyDescent="0.2">
      <c r="T472" s="8">
        <v>465</v>
      </c>
      <c r="U472" s="6">
        <f t="shared" si="21"/>
        <v>1.140609988631869</v>
      </c>
      <c r="V472" s="13" t="str">
        <f t="shared" si="22"/>
        <v/>
      </c>
      <c r="W472" s="7">
        <f t="shared" si="23"/>
        <v>5.9293113260314431E-2</v>
      </c>
    </row>
    <row r="473" spans="20:23" x14ac:dyDescent="0.2">
      <c r="T473" s="8">
        <v>466</v>
      </c>
      <c r="U473" s="6">
        <f t="shared" si="21"/>
        <v>1.1430629133386041</v>
      </c>
      <c r="V473" s="13" t="str">
        <f t="shared" si="22"/>
        <v/>
      </c>
      <c r="W473" s="7">
        <f t="shared" si="23"/>
        <v>5.8771828704055867E-2</v>
      </c>
    </row>
    <row r="474" spans="20:23" x14ac:dyDescent="0.2">
      <c r="T474" s="8">
        <v>467</v>
      </c>
      <c r="U474" s="6">
        <f t="shared" si="21"/>
        <v>1.1455158380453392</v>
      </c>
      <c r="V474" s="13" t="str">
        <f t="shared" si="22"/>
        <v/>
      </c>
      <c r="W474" s="7">
        <f t="shared" si="23"/>
        <v>5.8255127101426371E-2</v>
      </c>
    </row>
    <row r="475" spans="20:23" x14ac:dyDescent="0.2">
      <c r="T475" s="8">
        <v>468</v>
      </c>
      <c r="U475" s="6">
        <f t="shared" si="21"/>
        <v>1.1479687627520745</v>
      </c>
      <c r="V475" s="13" t="str">
        <f t="shared" si="22"/>
        <v/>
      </c>
      <c r="W475" s="7">
        <f t="shared" si="23"/>
        <v>5.774296816068171E-2</v>
      </c>
    </row>
    <row r="476" spans="20:23" x14ac:dyDescent="0.2">
      <c r="T476" s="8">
        <v>469</v>
      </c>
      <c r="U476" s="6">
        <f t="shared" si="21"/>
        <v>1.1504216874588096</v>
      </c>
      <c r="V476" s="13" t="str">
        <f t="shared" si="22"/>
        <v/>
      </c>
      <c r="W476" s="7">
        <f t="shared" si="23"/>
        <v>5.7235311944308941E-2</v>
      </c>
    </row>
    <row r="477" spans="20:23" x14ac:dyDescent="0.2">
      <c r="T477" s="8">
        <v>470</v>
      </c>
      <c r="U477" s="6">
        <f t="shared" si="21"/>
        <v>1.1528746121655449</v>
      </c>
      <c r="V477" s="13" t="str">
        <f t="shared" si="22"/>
        <v/>
      </c>
      <c r="W477" s="7">
        <f t="shared" si="23"/>
        <v>5.6732118865911736E-2</v>
      </c>
    </row>
    <row r="478" spans="20:23" x14ac:dyDescent="0.2">
      <c r="T478" s="8">
        <v>471</v>
      </c>
      <c r="U478" s="6">
        <f t="shared" si="21"/>
        <v>1.15532753687228</v>
      </c>
      <c r="V478" s="13" t="str">
        <f t="shared" si="22"/>
        <v/>
      </c>
      <c r="W478" s="7">
        <f t="shared" si="23"/>
        <v>5.6233349687123853E-2</v>
      </c>
    </row>
    <row r="479" spans="20:23" x14ac:dyDescent="0.2">
      <c r="T479" s="8">
        <v>472</v>
      </c>
      <c r="U479" s="6">
        <f t="shared" si="21"/>
        <v>1.1577804615790153</v>
      </c>
      <c r="V479" s="13" t="str">
        <f t="shared" si="22"/>
        <v/>
      </c>
      <c r="W479" s="7">
        <f t="shared" si="23"/>
        <v>5.5738965514549009E-2</v>
      </c>
    </row>
    <row r="480" spans="20:23" x14ac:dyDescent="0.2">
      <c r="T480" s="8">
        <v>473</v>
      </c>
      <c r="U480" s="6">
        <f t="shared" si="21"/>
        <v>1.1602333862857503</v>
      </c>
      <c r="V480" s="13" t="str">
        <f t="shared" si="22"/>
        <v/>
      </c>
      <c r="W480" s="7">
        <f t="shared" si="23"/>
        <v>5.5248927796728416E-2</v>
      </c>
    </row>
    <row r="481" spans="20:23" x14ac:dyDescent="0.2">
      <c r="T481" s="8">
        <v>474</v>
      </c>
      <c r="U481" s="6">
        <f t="shared" si="21"/>
        <v>1.1626863109924856</v>
      </c>
      <c r="V481" s="13" t="str">
        <f t="shared" si="22"/>
        <v/>
      </c>
      <c r="W481" s="7">
        <f t="shared" si="23"/>
        <v>5.4763198321134195E-2</v>
      </c>
    </row>
    <row r="482" spans="20:23" x14ac:dyDescent="0.2">
      <c r="T482" s="8">
        <v>475</v>
      </c>
      <c r="U482" s="6">
        <f t="shared" si="21"/>
        <v>1.1651392356992207</v>
      </c>
      <c r="V482" s="13" t="str">
        <f t="shared" si="22"/>
        <v/>
      </c>
      <c r="W482" s="7">
        <f t="shared" si="23"/>
        <v>5.4281739211189992E-2</v>
      </c>
    </row>
    <row r="483" spans="20:23" x14ac:dyDescent="0.2">
      <c r="T483" s="8">
        <v>476</v>
      </c>
      <c r="U483" s="6">
        <f t="shared" si="21"/>
        <v>1.1675921604059563</v>
      </c>
      <c r="V483" s="13" t="str">
        <f t="shared" si="22"/>
        <v/>
      </c>
      <c r="W483" s="7">
        <f t="shared" si="23"/>
        <v>5.380451292331704E-2</v>
      </c>
    </row>
    <row r="484" spans="20:23" x14ac:dyDescent="0.2">
      <c r="T484" s="8">
        <v>477</v>
      </c>
      <c r="U484" s="6">
        <f t="shared" si="21"/>
        <v>1.1700450851126913</v>
      </c>
      <c r="V484" s="13" t="str">
        <f t="shared" si="22"/>
        <v/>
      </c>
      <c r="W484" s="7">
        <f t="shared" si="23"/>
        <v>5.3331482244006911E-2</v>
      </c>
    </row>
    <row r="485" spans="20:23" x14ac:dyDescent="0.2">
      <c r="T485" s="8">
        <v>478</v>
      </c>
      <c r="U485" s="6">
        <f t="shared" si="21"/>
        <v>1.1724980098194266</v>
      </c>
      <c r="V485" s="13" t="str">
        <f t="shared" si="22"/>
        <v/>
      </c>
      <c r="W485" s="7">
        <f t="shared" si="23"/>
        <v>5.2862610286919298E-2</v>
      </c>
    </row>
    <row r="486" spans="20:23" x14ac:dyDescent="0.2">
      <c r="T486" s="8">
        <v>479</v>
      </c>
      <c r="U486" s="6">
        <f t="shared" si="21"/>
        <v>1.1749509345261617</v>
      </c>
      <c r="V486" s="13" t="str">
        <f t="shared" si="22"/>
        <v/>
      </c>
      <c r="W486" s="7">
        <f t="shared" si="23"/>
        <v>5.2397860490006054E-2</v>
      </c>
    </row>
    <row r="487" spans="20:23" x14ac:dyDescent="0.2">
      <c r="T487" s="8">
        <v>480</v>
      </c>
      <c r="U487" s="6">
        <f t="shared" si="21"/>
        <v>1.177403859232897</v>
      </c>
      <c r="V487" s="13" t="str">
        <f t="shared" si="22"/>
        <v/>
      </c>
      <c r="W487" s="7">
        <f t="shared" si="23"/>
        <v>5.1937196612659692E-2</v>
      </c>
    </row>
    <row r="488" spans="20:23" x14ac:dyDescent="0.2">
      <c r="T488" s="8">
        <v>481</v>
      </c>
      <c r="U488" s="6">
        <f t="shared" si="21"/>
        <v>1.1798567839396321</v>
      </c>
      <c r="V488" s="13" t="str">
        <f t="shared" si="22"/>
        <v/>
      </c>
      <c r="W488" s="7">
        <f t="shared" si="23"/>
        <v>5.1480582732887852E-2</v>
      </c>
    </row>
    <row r="489" spans="20:23" x14ac:dyDescent="0.2">
      <c r="T489" s="8">
        <v>482</v>
      </c>
      <c r="U489" s="6">
        <f t="shared" si="21"/>
        <v>1.1823097086463674</v>
      </c>
      <c r="V489" s="13" t="str">
        <f t="shared" si="22"/>
        <v/>
      </c>
      <c r="W489" s="7">
        <f t="shared" si="23"/>
        <v>5.1027983244511695E-2</v>
      </c>
    </row>
    <row r="490" spans="20:23" x14ac:dyDescent="0.2">
      <c r="T490" s="8">
        <v>483</v>
      </c>
      <c r="U490" s="6">
        <f t="shared" si="21"/>
        <v>1.1847626333531025</v>
      </c>
      <c r="V490" s="13" t="str">
        <f t="shared" si="22"/>
        <v/>
      </c>
      <c r="W490" s="7">
        <f t="shared" si="23"/>
        <v>5.0579362854389798E-2</v>
      </c>
    </row>
    <row r="491" spans="20:23" x14ac:dyDescent="0.2">
      <c r="T491" s="8">
        <v>484</v>
      </c>
      <c r="U491" s="6">
        <f t="shared" si="21"/>
        <v>1.1872155580598376</v>
      </c>
      <c r="V491" s="13" t="str">
        <f t="shared" si="22"/>
        <v/>
      </c>
      <c r="W491" s="7">
        <f t="shared" si="23"/>
        <v>5.0134686579665688E-2</v>
      </c>
    </row>
    <row r="492" spans="20:23" x14ac:dyDescent="0.2">
      <c r="T492" s="8">
        <v>485</v>
      </c>
      <c r="U492" s="6">
        <f t="shared" si="21"/>
        <v>1.1896684827665729</v>
      </c>
      <c r="V492" s="13" t="str">
        <f t="shared" si="22"/>
        <v/>
      </c>
      <c r="W492" s="7">
        <f t="shared" si="23"/>
        <v>4.9693919745040109E-2</v>
      </c>
    </row>
    <row r="493" spans="20:23" x14ac:dyDescent="0.2">
      <c r="T493" s="8">
        <v>486</v>
      </c>
      <c r="U493" s="6">
        <f t="shared" si="21"/>
        <v>1.192121407473308</v>
      </c>
      <c r="V493" s="13" t="str">
        <f t="shared" si="22"/>
        <v/>
      </c>
      <c r="W493" s="7">
        <f t="shared" si="23"/>
        <v>4.9257027980067127E-2</v>
      </c>
    </row>
    <row r="494" spans="20:23" x14ac:dyDescent="0.2">
      <c r="T494" s="8">
        <v>487</v>
      </c>
      <c r="U494" s="6">
        <f t="shared" si="21"/>
        <v>1.1945743321800433</v>
      </c>
      <c r="V494" s="13" t="str">
        <f t="shared" si="22"/>
        <v/>
      </c>
      <c r="W494" s="7">
        <f t="shared" si="23"/>
        <v>4.8823977216473767E-2</v>
      </c>
    </row>
    <row r="495" spans="20:23" x14ac:dyDescent="0.2">
      <c r="T495" s="8">
        <v>488</v>
      </c>
      <c r="U495" s="6">
        <f t="shared" si="21"/>
        <v>1.1970272568867784</v>
      </c>
      <c r="V495" s="13" t="str">
        <f t="shared" si="22"/>
        <v/>
      </c>
      <c r="W495" s="7">
        <f t="shared" si="23"/>
        <v>4.839473368550367E-2</v>
      </c>
    </row>
    <row r="496" spans="20:23" x14ac:dyDescent="0.2">
      <c r="T496" s="8">
        <v>489</v>
      </c>
      <c r="U496" s="6">
        <f t="shared" si="21"/>
        <v>1.1994801815935137</v>
      </c>
      <c r="V496" s="13" t="str">
        <f t="shared" si="22"/>
        <v/>
      </c>
      <c r="W496" s="7">
        <f t="shared" si="23"/>
        <v>4.7969263915283562E-2</v>
      </c>
    </row>
    <row r="497" spans="20:23" x14ac:dyDescent="0.2">
      <c r="T497" s="8">
        <v>490</v>
      </c>
      <c r="U497" s="6">
        <f t="shared" si="21"/>
        <v>1.2019331063002487</v>
      </c>
      <c r="V497" s="13" t="str">
        <f t="shared" si="22"/>
        <v/>
      </c>
      <c r="W497" s="7">
        <f t="shared" si="23"/>
        <v>4.7547534728213457E-2</v>
      </c>
    </row>
    <row r="498" spans="20:23" x14ac:dyDescent="0.2">
      <c r="T498" s="8">
        <v>491</v>
      </c>
      <c r="U498" s="6">
        <f t="shared" si="21"/>
        <v>1.2043860310069843</v>
      </c>
      <c r="V498" s="13" t="str">
        <f t="shared" si="22"/>
        <v/>
      </c>
      <c r="W498" s="7">
        <f t="shared" si="23"/>
        <v>4.7129513238379162E-2</v>
      </c>
    </row>
    <row r="499" spans="20:23" x14ac:dyDescent="0.2">
      <c r="T499" s="8">
        <v>492</v>
      </c>
      <c r="U499" s="6">
        <f t="shared" si="21"/>
        <v>1.2068389557137194</v>
      </c>
      <c r="V499" s="13" t="str">
        <f t="shared" si="22"/>
        <v/>
      </c>
      <c r="W499" s="7">
        <f t="shared" si="23"/>
        <v>4.6715166848988382E-2</v>
      </c>
    </row>
    <row r="500" spans="20:23" x14ac:dyDescent="0.2">
      <c r="T500" s="8">
        <v>493</v>
      </c>
      <c r="U500" s="6">
        <f t="shared" si="21"/>
        <v>1.2092918804204547</v>
      </c>
      <c r="V500" s="13" t="str">
        <f t="shared" si="22"/>
        <v/>
      </c>
      <c r="W500" s="7">
        <f t="shared" si="23"/>
        <v>4.6304463249828232E-2</v>
      </c>
    </row>
    <row r="501" spans="20:23" x14ac:dyDescent="0.2">
      <c r="T501" s="8">
        <v>494</v>
      </c>
      <c r="U501" s="6">
        <f t="shared" si="21"/>
        <v>1.2117448051271897</v>
      </c>
      <c r="V501" s="13" t="str">
        <f t="shared" si="22"/>
        <v/>
      </c>
      <c r="W501" s="7">
        <f t="shared" si="23"/>
        <v>4.5897370414746272E-2</v>
      </c>
    </row>
    <row r="502" spans="20:23" x14ac:dyDescent="0.2">
      <c r="T502" s="8">
        <v>495</v>
      </c>
      <c r="U502" s="6">
        <f t="shared" si="21"/>
        <v>1.214197729833925</v>
      </c>
      <c r="V502" s="13" t="str">
        <f t="shared" si="22"/>
        <v/>
      </c>
      <c r="W502" s="7">
        <f t="shared" si="23"/>
        <v>4.5493856599152796E-2</v>
      </c>
    </row>
    <row r="503" spans="20:23" x14ac:dyDescent="0.2">
      <c r="T503" s="8">
        <v>496</v>
      </c>
      <c r="U503" s="6">
        <f t="shared" si="21"/>
        <v>1.2166506545406601</v>
      </c>
      <c r="V503" s="13" t="str">
        <f t="shared" si="22"/>
        <v/>
      </c>
      <c r="W503" s="7">
        <f t="shared" si="23"/>
        <v>4.5093890337545607E-2</v>
      </c>
    </row>
    <row r="504" spans="20:23" x14ac:dyDescent="0.2">
      <c r="T504" s="8">
        <v>497</v>
      </c>
      <c r="U504" s="6">
        <f t="shared" si="21"/>
        <v>1.2191035792473954</v>
      </c>
      <c r="V504" s="13" t="str">
        <f t="shared" si="22"/>
        <v/>
      </c>
      <c r="W504" s="7">
        <f t="shared" si="23"/>
        <v>4.469744044105628E-2</v>
      </c>
    </row>
    <row r="505" spans="20:23" x14ac:dyDescent="0.2">
      <c r="T505" s="8">
        <v>498</v>
      </c>
      <c r="U505" s="6">
        <f t="shared" si="21"/>
        <v>1.2215565039541305</v>
      </c>
      <c r="V505" s="13" t="str">
        <f t="shared" si="22"/>
        <v/>
      </c>
      <c r="W505" s="7">
        <f t="shared" si="23"/>
        <v>4.4304475995018258E-2</v>
      </c>
    </row>
    <row r="506" spans="20:23" x14ac:dyDescent="0.2">
      <c r="T506" s="8">
        <v>499</v>
      </c>
      <c r="U506" s="6">
        <f t="shared" si="21"/>
        <v>1.2240094286608658</v>
      </c>
      <c r="V506" s="13" t="str">
        <f t="shared" si="22"/>
        <v/>
      </c>
      <c r="W506" s="7">
        <f t="shared" si="23"/>
        <v>4.3914966356555896E-2</v>
      </c>
    </row>
    <row r="507" spans="20:23" x14ac:dyDescent="0.2">
      <c r="T507" s="8">
        <v>500</v>
      </c>
      <c r="U507" s="6">
        <f t="shared" si="21"/>
        <v>1.2264623533676009</v>
      </c>
      <c r="V507" s="13" t="str">
        <f t="shared" si="22"/>
        <v/>
      </c>
      <c r="W507" s="7">
        <f t="shared" si="23"/>
        <v>4.3528881152195262E-2</v>
      </c>
    </row>
    <row r="508" spans="20:23" x14ac:dyDescent="0.2">
      <c r="T508" s="8">
        <v>501</v>
      </c>
      <c r="U508" s="6">
        <f t="shared" si="21"/>
        <v>1.228915278074336</v>
      </c>
      <c r="V508" s="13" t="str">
        <f t="shared" si="22"/>
        <v/>
      </c>
      <c r="W508" s="7">
        <f t="shared" si="23"/>
        <v>4.3146190275495412E-2</v>
      </c>
    </row>
    <row r="509" spans="20:23" x14ac:dyDescent="0.2">
      <c r="T509" s="8">
        <v>502</v>
      </c>
      <c r="U509" s="6">
        <f t="shared" si="21"/>
        <v>1.2313682027810713</v>
      </c>
      <c r="V509" s="13" t="str">
        <f t="shared" si="22"/>
        <v/>
      </c>
      <c r="W509" s="7">
        <f t="shared" si="23"/>
        <v>4.2766863884700808E-2</v>
      </c>
    </row>
    <row r="510" spans="20:23" x14ac:dyDescent="0.2">
      <c r="T510" s="8">
        <v>503</v>
      </c>
      <c r="U510" s="6">
        <f t="shared" si="21"/>
        <v>1.2338211274878064</v>
      </c>
      <c r="V510" s="13" t="str">
        <f t="shared" si="22"/>
        <v/>
      </c>
      <c r="W510" s="7">
        <f t="shared" si="23"/>
        <v>4.2390872400414427E-2</v>
      </c>
    </row>
    <row r="511" spans="20:23" x14ac:dyDescent="0.2">
      <c r="T511" s="8">
        <v>504</v>
      </c>
      <c r="U511" s="6">
        <f t="shared" si="21"/>
        <v>1.2362740521945417</v>
      </c>
      <c r="V511" s="13" t="str">
        <f t="shared" si="22"/>
        <v/>
      </c>
      <c r="W511" s="7">
        <f t="shared" si="23"/>
        <v>4.2018186503290929E-2</v>
      </c>
    </row>
    <row r="512" spans="20:23" x14ac:dyDescent="0.2">
      <c r="T512" s="8">
        <v>505</v>
      </c>
      <c r="U512" s="6">
        <f t="shared" si="21"/>
        <v>1.238726976901277</v>
      </c>
      <c r="V512" s="13" t="str">
        <f t="shared" si="22"/>
        <v/>
      </c>
      <c r="W512" s="7">
        <f t="shared" si="23"/>
        <v>4.164877713175065E-2</v>
      </c>
    </row>
    <row r="513" spans="20:23" x14ac:dyDescent="0.2">
      <c r="T513" s="8">
        <v>506</v>
      </c>
      <c r="U513" s="6">
        <f t="shared" si="21"/>
        <v>1.2411799016080123</v>
      </c>
      <c r="V513" s="13" t="str">
        <f t="shared" si="22"/>
        <v/>
      </c>
      <c r="W513" s="7">
        <f t="shared" si="23"/>
        <v>4.1282615479713243E-2</v>
      </c>
    </row>
    <row r="514" spans="20:23" x14ac:dyDescent="0.2">
      <c r="T514" s="8">
        <v>507</v>
      </c>
      <c r="U514" s="6">
        <f t="shared" si="21"/>
        <v>1.2436328263147474</v>
      </c>
      <c r="V514" s="13" t="str">
        <f t="shared" si="22"/>
        <v/>
      </c>
      <c r="W514" s="7">
        <f t="shared" si="23"/>
        <v>4.091967299435148E-2</v>
      </c>
    </row>
    <row r="515" spans="20:23" x14ac:dyDescent="0.2">
      <c r="T515" s="8">
        <v>508</v>
      </c>
      <c r="U515" s="6">
        <f t="shared" si="21"/>
        <v>1.2460857510214827</v>
      </c>
      <c r="V515" s="13" t="str">
        <f t="shared" si="22"/>
        <v/>
      </c>
      <c r="W515" s="7">
        <f t="shared" si="23"/>
        <v>4.0559921373864639E-2</v>
      </c>
    </row>
    <row r="516" spans="20:23" x14ac:dyDescent="0.2">
      <c r="T516" s="8">
        <v>509</v>
      </c>
      <c r="U516" s="6">
        <f t="shared" si="21"/>
        <v>1.2485386757282178</v>
      </c>
      <c r="V516" s="13" t="str">
        <f t="shared" si="22"/>
        <v/>
      </c>
      <c r="W516" s="7">
        <f t="shared" si="23"/>
        <v>4.0203332565271789E-2</v>
      </c>
    </row>
    <row r="517" spans="20:23" x14ac:dyDescent="0.2">
      <c r="T517" s="8">
        <v>510</v>
      </c>
      <c r="U517" s="6">
        <f t="shared" si="21"/>
        <v>1.2509916004349531</v>
      </c>
      <c r="V517" s="13" t="str">
        <f t="shared" si="22"/>
        <v/>
      </c>
      <c r="W517" s="7">
        <f t="shared" si="23"/>
        <v>3.9849878762223935E-2</v>
      </c>
    </row>
    <row r="518" spans="20:23" x14ac:dyDescent="0.2">
      <c r="T518" s="8">
        <v>511</v>
      </c>
      <c r="U518" s="6">
        <f t="shared" si="21"/>
        <v>1.2534445251416881</v>
      </c>
      <c r="V518" s="13" t="str">
        <f t="shared" si="22"/>
        <v/>
      </c>
      <c r="W518" s="7">
        <f t="shared" si="23"/>
        <v>3.9499532402836081E-2</v>
      </c>
    </row>
    <row r="519" spans="20:23" x14ac:dyDescent="0.2">
      <c r="T519" s="8">
        <v>512</v>
      </c>
      <c r="U519" s="6">
        <f t="shared" ref="U519:U582" si="24">T519*(XGraphMax-XGraphMin)/600</f>
        <v>1.2558974498484234</v>
      </c>
      <c r="V519" s="13" t="str">
        <f t="shared" ref="V519:V582" si="25">IF(XCritical&lt;XGraph,"",Lambda*EXP(-Lambda*XGraph))</f>
        <v/>
      </c>
      <c r="W519" s="7">
        <f t="shared" ref="W519:W582" si="26">IF(XCritical&gt;=XGraph,"",Lambda*EXP(-Lambda*XGraph))</f>
        <v>3.9152266167537614E-2</v>
      </c>
    </row>
    <row r="520" spans="20:23" x14ac:dyDescent="0.2">
      <c r="T520" s="8">
        <v>513</v>
      </c>
      <c r="U520" s="6">
        <f t="shared" si="24"/>
        <v>1.2583503745551585</v>
      </c>
      <c r="V520" s="13" t="str">
        <f t="shared" si="25"/>
        <v/>
      </c>
      <c r="W520" s="7">
        <f t="shared" si="26"/>
        <v>3.8808052976942314E-2</v>
      </c>
    </row>
    <row r="521" spans="20:23" x14ac:dyDescent="0.2">
      <c r="T521" s="8">
        <v>514</v>
      </c>
      <c r="U521" s="6">
        <f t="shared" si="24"/>
        <v>1.2608032992618938</v>
      </c>
      <c r="V521" s="13" t="str">
        <f t="shared" si="25"/>
        <v/>
      </c>
      <c r="W521" s="7">
        <f t="shared" si="26"/>
        <v>3.8466865989736435E-2</v>
      </c>
    </row>
    <row r="522" spans="20:23" x14ac:dyDescent="0.2">
      <c r="T522" s="8">
        <v>515</v>
      </c>
      <c r="U522" s="6">
        <f t="shared" si="24"/>
        <v>1.2632562239686289</v>
      </c>
      <c r="V522" s="13" t="str">
        <f t="shared" si="25"/>
        <v/>
      </c>
      <c r="W522" s="7">
        <f t="shared" si="26"/>
        <v>3.812867860058583E-2</v>
      </c>
    </row>
    <row r="523" spans="20:23" x14ac:dyDescent="0.2">
      <c r="T523" s="8">
        <v>516</v>
      </c>
      <c r="U523" s="6">
        <f t="shared" si="24"/>
        <v>1.2657091486753642</v>
      </c>
      <c r="V523" s="13" t="str">
        <f t="shared" si="25"/>
        <v/>
      </c>
      <c r="W523" s="7">
        <f t="shared" si="26"/>
        <v>3.7793464438061211E-2</v>
      </c>
    </row>
    <row r="524" spans="20:23" x14ac:dyDescent="0.2">
      <c r="T524" s="8">
        <v>517</v>
      </c>
      <c r="U524" s="6">
        <f t="shared" si="24"/>
        <v>1.2681620733820993</v>
      </c>
      <c r="V524" s="13" t="str">
        <f t="shared" si="25"/>
        <v/>
      </c>
      <c r="W524" s="7">
        <f t="shared" si="26"/>
        <v>3.7461197362581904E-2</v>
      </c>
    </row>
    <row r="525" spans="20:23" x14ac:dyDescent="0.2">
      <c r="T525" s="8">
        <v>518</v>
      </c>
      <c r="U525" s="6">
        <f t="shared" si="24"/>
        <v>1.2706149980888346</v>
      </c>
      <c r="V525" s="13" t="str">
        <f t="shared" si="25"/>
        <v/>
      </c>
      <c r="W525" s="7">
        <f t="shared" si="26"/>
        <v>3.7131851464377232E-2</v>
      </c>
    </row>
    <row r="526" spans="20:23" x14ac:dyDescent="0.2">
      <c r="T526" s="8">
        <v>519</v>
      </c>
      <c r="U526" s="6">
        <f t="shared" si="24"/>
        <v>1.2730679227955697</v>
      </c>
      <c r="V526" s="13" t="str">
        <f t="shared" si="25"/>
        <v/>
      </c>
      <c r="W526" s="7">
        <f t="shared" si="26"/>
        <v>3.6805401061466417E-2</v>
      </c>
    </row>
    <row r="527" spans="20:23" x14ac:dyDescent="0.2">
      <c r="T527" s="8">
        <v>520</v>
      </c>
      <c r="U527" s="6">
        <f t="shared" si="24"/>
        <v>1.275520847502305</v>
      </c>
      <c r="V527" s="13" t="str">
        <f t="shared" si="25"/>
        <v/>
      </c>
      <c r="W527" s="7">
        <f t="shared" si="26"/>
        <v>3.6481820697655633E-2</v>
      </c>
    </row>
    <row r="528" spans="20:23" x14ac:dyDescent="0.2">
      <c r="T528" s="8">
        <v>521</v>
      </c>
      <c r="U528" s="6">
        <f t="shared" si="24"/>
        <v>1.2779737722090403</v>
      </c>
      <c r="V528" s="13" t="str">
        <f t="shared" si="25"/>
        <v/>
      </c>
      <c r="W528" s="7">
        <f t="shared" si="26"/>
        <v>3.6161085140553224E-2</v>
      </c>
    </row>
    <row r="529" spans="20:23" x14ac:dyDescent="0.2">
      <c r="T529" s="8">
        <v>522</v>
      </c>
      <c r="U529" s="6">
        <f t="shared" si="24"/>
        <v>1.2804266969157754</v>
      </c>
      <c r="V529" s="13" t="str">
        <f t="shared" si="25"/>
        <v/>
      </c>
      <c r="W529" s="7">
        <f t="shared" si="26"/>
        <v>3.5843169379601976E-2</v>
      </c>
    </row>
    <row r="530" spans="20:23" x14ac:dyDescent="0.2">
      <c r="T530" s="8">
        <v>523</v>
      </c>
      <c r="U530" s="6">
        <f t="shared" si="24"/>
        <v>1.2828796216225107</v>
      </c>
      <c r="V530" s="13" t="str">
        <f t="shared" si="25"/>
        <v/>
      </c>
      <c r="W530" s="7">
        <f t="shared" si="26"/>
        <v>3.552804862412879E-2</v>
      </c>
    </row>
    <row r="531" spans="20:23" x14ac:dyDescent="0.2">
      <c r="T531" s="8">
        <v>524</v>
      </c>
      <c r="U531" s="6">
        <f t="shared" si="24"/>
        <v>1.2853325463292458</v>
      </c>
      <c r="V531" s="13" t="str">
        <f t="shared" si="25"/>
        <v/>
      </c>
      <c r="W531" s="7">
        <f t="shared" si="26"/>
        <v>3.5215698301411677E-2</v>
      </c>
    </row>
    <row r="532" spans="20:23" x14ac:dyDescent="0.2">
      <c r="T532" s="8">
        <v>525</v>
      </c>
      <c r="U532" s="6">
        <f t="shared" si="24"/>
        <v>1.2877854710359811</v>
      </c>
      <c r="V532" s="13" t="str">
        <f t="shared" si="25"/>
        <v/>
      </c>
      <c r="W532" s="7">
        <f t="shared" si="26"/>
        <v>3.4906094054763435E-2</v>
      </c>
    </row>
    <row r="533" spans="20:23" x14ac:dyDescent="0.2">
      <c r="T533" s="8">
        <v>526</v>
      </c>
      <c r="U533" s="6">
        <f t="shared" si="24"/>
        <v>1.2902383957427161</v>
      </c>
      <c r="V533" s="13" t="str">
        <f t="shared" si="25"/>
        <v/>
      </c>
      <c r="W533" s="7">
        <f t="shared" si="26"/>
        <v>3.4599211741632559E-2</v>
      </c>
    </row>
    <row r="534" spans="20:23" x14ac:dyDescent="0.2">
      <c r="T534" s="8">
        <v>527</v>
      </c>
      <c r="U534" s="6">
        <f t="shared" si="24"/>
        <v>1.2926913204494515</v>
      </c>
      <c r="V534" s="13" t="str">
        <f t="shared" si="25"/>
        <v/>
      </c>
      <c r="W534" s="7">
        <f t="shared" si="26"/>
        <v>3.429502743172036E-2</v>
      </c>
    </row>
    <row r="535" spans="20:23" x14ac:dyDescent="0.2">
      <c r="T535" s="8">
        <v>528</v>
      </c>
      <c r="U535" s="6">
        <f t="shared" si="24"/>
        <v>1.2951442451561865</v>
      </c>
      <c r="V535" s="13" t="str">
        <f t="shared" si="25"/>
        <v/>
      </c>
      <c r="W535" s="7">
        <f t="shared" si="26"/>
        <v>3.399351740511522E-2</v>
      </c>
    </row>
    <row r="536" spans="20:23" x14ac:dyDescent="0.2">
      <c r="T536" s="8">
        <v>529</v>
      </c>
      <c r="U536" s="6">
        <f t="shared" si="24"/>
        <v>1.2975971698629218</v>
      </c>
      <c r="V536" s="13" t="str">
        <f t="shared" si="25"/>
        <v/>
      </c>
      <c r="W536" s="7">
        <f t="shared" si="26"/>
        <v>3.3694658150442633E-2</v>
      </c>
    </row>
    <row r="537" spans="20:23" x14ac:dyDescent="0.2">
      <c r="T537" s="8">
        <v>530</v>
      </c>
      <c r="U537" s="6">
        <f t="shared" si="24"/>
        <v>1.3000500945696569</v>
      </c>
      <c r="V537" s="13" t="str">
        <f t="shared" si="25"/>
        <v/>
      </c>
      <c r="W537" s="7">
        <f t="shared" si="26"/>
        <v>3.3398426363032113E-2</v>
      </c>
    </row>
    <row r="538" spans="20:23" x14ac:dyDescent="0.2">
      <c r="T538" s="8">
        <v>531</v>
      </c>
      <c r="U538" s="6">
        <f t="shared" si="24"/>
        <v>1.3025030192763922</v>
      </c>
      <c r="V538" s="13" t="str">
        <f t="shared" si="25"/>
        <v/>
      </c>
      <c r="W538" s="7">
        <f t="shared" si="26"/>
        <v>3.3104798943099659E-2</v>
      </c>
    </row>
    <row r="539" spans="20:23" x14ac:dyDescent="0.2">
      <c r="T539" s="8">
        <v>532</v>
      </c>
      <c r="U539" s="6">
        <f t="shared" si="24"/>
        <v>1.3049559439831273</v>
      </c>
      <c r="V539" s="13" t="str">
        <f t="shared" si="25"/>
        <v/>
      </c>
      <c r="W539" s="7">
        <f t="shared" si="26"/>
        <v>3.2813752993946704E-2</v>
      </c>
    </row>
    <row r="540" spans="20:23" x14ac:dyDescent="0.2">
      <c r="T540" s="8">
        <v>533</v>
      </c>
      <c r="U540" s="6">
        <f t="shared" si="24"/>
        <v>1.3074088686898626</v>
      </c>
      <c r="V540" s="13" t="str">
        <f t="shared" si="25"/>
        <v/>
      </c>
      <c r="W540" s="7">
        <f t="shared" si="26"/>
        <v>3.2525265820174433E-2</v>
      </c>
    </row>
    <row r="541" spans="20:23" x14ac:dyDescent="0.2">
      <c r="T541" s="8">
        <v>534</v>
      </c>
      <c r="U541" s="6">
        <f t="shared" si="24"/>
        <v>1.3098617933965979</v>
      </c>
      <c r="V541" s="13" t="str">
        <f t="shared" si="25"/>
        <v/>
      </c>
      <c r="W541" s="7">
        <f t="shared" si="26"/>
        <v>3.2239314925914149E-2</v>
      </c>
    </row>
    <row r="542" spans="20:23" x14ac:dyDescent="0.2">
      <c r="T542" s="8">
        <v>535</v>
      </c>
      <c r="U542" s="6">
        <f t="shared" si="24"/>
        <v>1.312314718103333</v>
      </c>
      <c r="V542" s="13" t="str">
        <f t="shared" si="25"/>
        <v/>
      </c>
      <c r="W542" s="7">
        <f t="shared" si="26"/>
        <v>3.1955878013073161E-2</v>
      </c>
    </row>
    <row r="543" spans="20:23" x14ac:dyDescent="0.2">
      <c r="T543" s="8">
        <v>536</v>
      </c>
      <c r="U543" s="6">
        <f t="shared" si="24"/>
        <v>1.3147676428100683</v>
      </c>
      <c r="V543" s="13" t="str">
        <f t="shared" si="25"/>
        <v/>
      </c>
      <c r="W543" s="7">
        <f t="shared" si="26"/>
        <v>3.1674932979595748E-2</v>
      </c>
    </row>
    <row r="544" spans="20:23" x14ac:dyDescent="0.2">
      <c r="T544" s="8">
        <v>537</v>
      </c>
      <c r="U544" s="6">
        <f t="shared" si="24"/>
        <v>1.3172205675168034</v>
      </c>
      <c r="V544" s="13" t="str">
        <f t="shared" si="25"/>
        <v/>
      </c>
      <c r="W544" s="7">
        <f t="shared" si="26"/>
        <v>3.139645791773997E-2</v>
      </c>
    </row>
    <row r="545" spans="20:23" x14ac:dyDescent="0.2">
      <c r="T545" s="8">
        <v>538</v>
      </c>
      <c r="U545" s="6">
        <f t="shared" si="24"/>
        <v>1.3196734922235387</v>
      </c>
      <c r="V545" s="13" t="str">
        <f t="shared" si="25"/>
        <v/>
      </c>
      <c r="W545" s="7">
        <f t="shared" si="26"/>
        <v>3.1120431112369042E-2</v>
      </c>
    </row>
    <row r="546" spans="20:23" x14ac:dyDescent="0.2">
      <c r="T546" s="8">
        <v>539</v>
      </c>
      <c r="U546" s="6">
        <f t="shared" si="24"/>
        <v>1.3221264169302738</v>
      </c>
      <c r="V546" s="13" t="str">
        <f t="shared" si="25"/>
        <v/>
      </c>
      <c r="W546" s="7">
        <f t="shared" si="26"/>
        <v>3.0846831039258286E-2</v>
      </c>
    </row>
    <row r="547" spans="20:23" x14ac:dyDescent="0.2">
      <c r="T547" s="8">
        <v>540</v>
      </c>
      <c r="U547" s="6">
        <f t="shared" si="24"/>
        <v>1.3245793416370091</v>
      </c>
      <c r="V547" s="13" t="str">
        <f t="shared" si="25"/>
        <v/>
      </c>
      <c r="W547" s="7">
        <f t="shared" si="26"/>
        <v>3.0575636363416456E-2</v>
      </c>
    </row>
    <row r="548" spans="20:23" x14ac:dyDescent="0.2">
      <c r="T548" s="8">
        <v>541</v>
      </c>
      <c r="U548" s="6">
        <f t="shared" si="24"/>
        <v>1.3270322663437442</v>
      </c>
      <c r="V548" s="13" t="str">
        <f t="shared" si="25"/>
        <v/>
      </c>
      <c r="W548" s="7">
        <f t="shared" si="26"/>
        <v>3.0306825937422274E-2</v>
      </c>
    </row>
    <row r="549" spans="20:23" x14ac:dyDescent="0.2">
      <c r="T549" s="8">
        <v>542</v>
      </c>
      <c r="U549" s="6">
        <f t="shared" si="24"/>
        <v>1.3294851910504795</v>
      </c>
      <c r="V549" s="13" t="str">
        <f t="shared" si="25"/>
        <v/>
      </c>
      <c r="W549" s="7">
        <f t="shared" si="26"/>
        <v>3.004037879977518E-2</v>
      </c>
    </row>
    <row r="550" spans="20:23" x14ac:dyDescent="0.2">
      <c r="T550" s="8">
        <v>543</v>
      </c>
      <c r="U550" s="6">
        <f t="shared" si="24"/>
        <v>1.3319381157572145</v>
      </c>
      <c r="V550" s="13" t="str">
        <f t="shared" si="25"/>
        <v/>
      </c>
      <c r="W550" s="7">
        <f t="shared" si="26"/>
        <v>2.9776274173260977E-2</v>
      </c>
    </row>
    <row r="551" spans="20:23" x14ac:dyDescent="0.2">
      <c r="T551" s="8">
        <v>544</v>
      </c>
      <c r="U551" s="6">
        <f t="shared" si="24"/>
        <v>1.3343910404639499</v>
      </c>
      <c r="V551" s="13" t="str">
        <f t="shared" si="25"/>
        <v/>
      </c>
      <c r="W551" s="7">
        <f t="shared" si="26"/>
        <v>2.9514491463331457E-2</v>
      </c>
    </row>
    <row r="552" spans="20:23" x14ac:dyDescent="0.2">
      <c r="T552" s="8">
        <v>545</v>
      </c>
      <c r="U552" s="6">
        <f t="shared" si="24"/>
        <v>1.3368439651706849</v>
      </c>
      <c r="V552" s="13" t="str">
        <f t="shared" si="25"/>
        <v/>
      </c>
      <c r="W552" s="7">
        <f t="shared" si="26"/>
        <v>2.9255010256498671E-2</v>
      </c>
    </row>
    <row r="553" spans="20:23" x14ac:dyDescent="0.2">
      <c r="T553" s="8">
        <v>546</v>
      </c>
      <c r="U553" s="6">
        <f t="shared" si="24"/>
        <v>1.3392968898774202</v>
      </c>
      <c r="V553" s="13" t="str">
        <f t="shared" si="25"/>
        <v/>
      </c>
      <c r="W553" s="7">
        <f t="shared" si="26"/>
        <v>2.8997810318742878E-2</v>
      </c>
    </row>
    <row r="554" spans="20:23" x14ac:dyDescent="0.2">
      <c r="T554" s="8">
        <v>547</v>
      </c>
      <c r="U554" s="6">
        <f t="shared" si="24"/>
        <v>1.3417498145841553</v>
      </c>
      <c r="V554" s="13" t="str">
        <f t="shared" si="25"/>
        <v/>
      </c>
      <c r="W554" s="7">
        <f t="shared" si="26"/>
        <v>2.874287159393497E-2</v>
      </c>
    </row>
    <row r="555" spans="20:23" x14ac:dyDescent="0.2">
      <c r="T555" s="8">
        <v>548</v>
      </c>
      <c r="U555" s="6">
        <f t="shared" si="24"/>
        <v>1.3442027392908906</v>
      </c>
      <c r="V555" s="13" t="str">
        <f t="shared" si="25"/>
        <v/>
      </c>
      <c r="W555" s="7">
        <f t="shared" si="26"/>
        <v>2.8490174202272275E-2</v>
      </c>
    </row>
    <row r="556" spans="20:23" x14ac:dyDescent="0.2">
      <c r="T556" s="8">
        <v>549</v>
      </c>
      <c r="U556" s="6">
        <f t="shared" si="24"/>
        <v>1.3466556639976259</v>
      </c>
      <c r="V556" s="13" t="str">
        <f t="shared" si="25"/>
        <v/>
      </c>
      <c r="W556" s="7">
        <f t="shared" si="26"/>
        <v>2.8239698438728551E-2</v>
      </c>
    </row>
    <row r="557" spans="20:23" x14ac:dyDescent="0.2">
      <c r="T557" s="8">
        <v>550</v>
      </c>
      <c r="U557" s="6">
        <f t="shared" si="24"/>
        <v>1.349108588704361</v>
      </c>
      <c r="V557" s="13" t="str">
        <f t="shared" si="25"/>
        <v/>
      </c>
      <c r="W557" s="7">
        <f t="shared" si="26"/>
        <v>2.7991424771517334E-2</v>
      </c>
    </row>
    <row r="558" spans="20:23" x14ac:dyDescent="0.2">
      <c r="T558" s="8">
        <v>551</v>
      </c>
      <c r="U558" s="6">
        <f t="shared" si="24"/>
        <v>1.3515615134110963</v>
      </c>
      <c r="V558" s="13" t="str">
        <f t="shared" si="25"/>
        <v/>
      </c>
      <c r="W558" s="7">
        <f t="shared" si="26"/>
        <v>2.7745333840568844E-2</v>
      </c>
    </row>
    <row r="559" spans="20:23" x14ac:dyDescent="0.2">
      <c r="T559" s="8">
        <v>552</v>
      </c>
      <c r="U559" s="6">
        <f t="shared" si="24"/>
        <v>1.3540144381178314</v>
      </c>
      <c r="V559" s="13" t="str">
        <f t="shared" si="25"/>
        <v/>
      </c>
      <c r="W559" s="7">
        <f t="shared" si="26"/>
        <v>2.7501406456020346E-2</v>
      </c>
    </row>
    <row r="560" spans="20:23" x14ac:dyDescent="0.2">
      <c r="T560" s="8">
        <v>553</v>
      </c>
      <c r="U560" s="6">
        <f t="shared" si="24"/>
        <v>1.3564673628245667</v>
      </c>
      <c r="V560" s="13" t="str">
        <f t="shared" si="25"/>
        <v/>
      </c>
      <c r="W560" s="7">
        <f t="shared" si="26"/>
        <v>2.7259623596719733E-2</v>
      </c>
    </row>
    <row r="561" spans="20:23" x14ac:dyDescent="0.2">
      <c r="T561" s="8">
        <v>554</v>
      </c>
      <c r="U561" s="6">
        <f t="shared" si="24"/>
        <v>1.3589202875313018</v>
      </c>
      <c r="V561" s="13" t="str">
        <f t="shared" si="25"/>
        <v/>
      </c>
      <c r="W561" s="7">
        <f t="shared" si="26"/>
        <v>2.7019966408742352E-2</v>
      </c>
    </row>
    <row r="562" spans="20:23" x14ac:dyDescent="0.2">
      <c r="T562" s="8">
        <v>555</v>
      </c>
      <c r="U562" s="6">
        <f t="shared" si="24"/>
        <v>1.3613732122380371</v>
      </c>
      <c r="V562" s="13" t="str">
        <f t="shared" si="25"/>
        <v/>
      </c>
      <c r="W562" s="7">
        <f t="shared" si="26"/>
        <v>2.6782416203920658E-2</v>
      </c>
    </row>
    <row r="563" spans="20:23" x14ac:dyDescent="0.2">
      <c r="T563" s="8">
        <v>556</v>
      </c>
      <c r="U563" s="6">
        <f t="shared" si="24"/>
        <v>1.3638261369447722</v>
      </c>
      <c r="V563" s="13" t="str">
        <f t="shared" si="25"/>
        <v/>
      </c>
      <c r="W563" s="7">
        <f t="shared" si="26"/>
        <v>2.65469544583871E-2</v>
      </c>
    </row>
    <row r="564" spans="20:23" x14ac:dyDescent="0.2">
      <c r="T564" s="8">
        <v>557</v>
      </c>
      <c r="U564" s="6">
        <f t="shared" si="24"/>
        <v>1.3662790616515075</v>
      </c>
      <c r="V564" s="13" t="str">
        <f t="shared" si="25"/>
        <v/>
      </c>
      <c r="W564" s="7">
        <f t="shared" si="26"/>
        <v>2.6313562811129475E-2</v>
      </c>
    </row>
    <row r="565" spans="20:23" x14ac:dyDescent="0.2">
      <c r="T565" s="8">
        <v>558</v>
      </c>
      <c r="U565" s="6">
        <f t="shared" si="24"/>
        <v>1.3687319863582426</v>
      </c>
      <c r="V565" s="13" t="str">
        <f t="shared" si="25"/>
        <v/>
      </c>
      <c r="W565" s="7">
        <f t="shared" si="26"/>
        <v>2.6082223062559348E-2</v>
      </c>
    </row>
    <row r="566" spans="20:23" x14ac:dyDescent="0.2">
      <c r="T566" s="8">
        <v>559</v>
      </c>
      <c r="U566" s="6">
        <f t="shared" si="24"/>
        <v>1.3711849110649779</v>
      </c>
      <c r="V566" s="13" t="str">
        <f t="shared" si="25"/>
        <v/>
      </c>
      <c r="W566" s="7">
        <f t="shared" si="26"/>
        <v>2.5852917173092682E-2</v>
      </c>
    </row>
    <row r="567" spans="20:23" x14ac:dyDescent="0.2">
      <c r="T567" s="8">
        <v>560</v>
      </c>
      <c r="U567" s="6">
        <f t="shared" si="24"/>
        <v>1.3736378357717129</v>
      </c>
      <c r="V567" s="13" t="str">
        <f t="shared" si="25"/>
        <v/>
      </c>
      <c r="W567" s="7">
        <f t="shared" si="26"/>
        <v>2.5625627261743316E-2</v>
      </c>
    </row>
    <row r="568" spans="20:23" x14ac:dyDescent="0.2">
      <c r="T568" s="8">
        <v>561</v>
      </c>
      <c r="U568" s="6">
        <f t="shared" si="24"/>
        <v>1.3760907604784482</v>
      </c>
      <c r="V568" s="13" t="str">
        <f t="shared" si="25"/>
        <v/>
      </c>
      <c r="W568" s="7">
        <f t="shared" si="26"/>
        <v>2.5400335604728451E-2</v>
      </c>
    </row>
    <row r="569" spans="20:23" x14ac:dyDescent="0.2">
      <c r="T569" s="8">
        <v>562</v>
      </c>
      <c r="U569" s="6">
        <f t="shared" si="24"/>
        <v>1.3785436851851833</v>
      </c>
      <c r="V569" s="13" t="str">
        <f t="shared" si="25"/>
        <v/>
      </c>
      <c r="W569" s="7">
        <f t="shared" si="26"/>
        <v>2.5177024634086748E-2</v>
      </c>
    </row>
    <row r="570" spans="20:23" x14ac:dyDescent="0.2">
      <c r="T570" s="8">
        <v>563</v>
      </c>
      <c r="U570" s="6">
        <f t="shared" si="24"/>
        <v>1.3809966098919186</v>
      </c>
      <c r="V570" s="13" t="str">
        <f t="shared" si="25"/>
        <v/>
      </c>
      <c r="W570" s="7">
        <f t="shared" si="26"/>
        <v>2.4955676936308225E-2</v>
      </c>
    </row>
    <row r="571" spans="20:23" x14ac:dyDescent="0.2">
      <c r="T571" s="8">
        <v>564</v>
      </c>
      <c r="U571" s="6">
        <f t="shared" si="24"/>
        <v>1.3834495345986539</v>
      </c>
      <c r="V571" s="13" t="str">
        <f t="shared" si="25"/>
        <v/>
      </c>
      <c r="W571" s="7">
        <f t="shared" si="26"/>
        <v>2.4736275250976523E-2</v>
      </c>
    </row>
    <row r="572" spans="20:23" x14ac:dyDescent="0.2">
      <c r="T572" s="8">
        <v>565</v>
      </c>
      <c r="U572" s="6">
        <f t="shared" si="24"/>
        <v>1.385902459305389</v>
      </c>
      <c r="V572" s="13" t="str">
        <f t="shared" si="25"/>
        <v/>
      </c>
      <c r="W572" s="7">
        <f t="shared" si="26"/>
        <v>2.4518802469422896E-2</v>
      </c>
    </row>
    <row r="573" spans="20:23" x14ac:dyDescent="0.2">
      <c r="T573" s="8">
        <v>566</v>
      </c>
      <c r="U573" s="6">
        <f t="shared" si="24"/>
        <v>1.3883553840121243</v>
      </c>
      <c r="V573" s="13" t="str">
        <f t="shared" si="25"/>
        <v/>
      </c>
      <c r="W573" s="7">
        <f t="shared" si="26"/>
        <v>2.4303241633392043E-2</v>
      </c>
    </row>
    <row r="574" spans="20:23" x14ac:dyDescent="0.2">
      <c r="T574" s="8">
        <v>567</v>
      </c>
      <c r="U574" s="6">
        <f t="shared" si="24"/>
        <v>1.3908083087188594</v>
      </c>
      <c r="V574" s="13" t="str">
        <f t="shared" si="25"/>
        <v/>
      </c>
      <c r="W574" s="7">
        <f t="shared" si="26"/>
        <v>2.4089575933719857E-2</v>
      </c>
    </row>
    <row r="575" spans="20:23" x14ac:dyDescent="0.2">
      <c r="T575" s="8">
        <v>568</v>
      </c>
      <c r="U575" s="6">
        <f t="shared" si="24"/>
        <v>1.3932612334255947</v>
      </c>
      <c r="V575" s="13" t="str">
        <f t="shared" si="25"/>
        <v/>
      </c>
      <c r="W575" s="7">
        <f t="shared" si="26"/>
        <v>2.3877788709022515E-2</v>
      </c>
    </row>
    <row r="576" spans="20:23" x14ac:dyDescent="0.2">
      <c r="T576" s="8">
        <v>569</v>
      </c>
      <c r="U576" s="6">
        <f t="shared" si="24"/>
        <v>1.3957141581323298</v>
      </c>
      <c r="V576" s="13" t="str">
        <f t="shared" si="25"/>
        <v/>
      </c>
      <c r="W576" s="7">
        <f t="shared" si="26"/>
        <v>2.3667863444397405E-2</v>
      </c>
    </row>
    <row r="577" spans="20:23" x14ac:dyDescent="0.2">
      <c r="T577" s="8">
        <v>570</v>
      </c>
      <c r="U577" s="6">
        <f t="shared" si="24"/>
        <v>1.3981670828390651</v>
      </c>
      <c r="V577" s="13" t="str">
        <f t="shared" si="25"/>
        <v/>
      </c>
      <c r="W577" s="7">
        <f t="shared" si="26"/>
        <v>2.3459783770135158E-2</v>
      </c>
    </row>
    <row r="578" spans="20:23" x14ac:dyDescent="0.2">
      <c r="T578" s="8">
        <v>571</v>
      </c>
      <c r="U578" s="6">
        <f t="shared" si="24"/>
        <v>1.4006200075458002</v>
      </c>
      <c r="V578" s="13" t="str">
        <f t="shared" si="25"/>
        <v/>
      </c>
      <c r="W578" s="7">
        <f t="shared" si="26"/>
        <v>2.325353346044326E-2</v>
      </c>
    </row>
    <row r="579" spans="20:23" x14ac:dyDescent="0.2">
      <c r="T579" s="8">
        <v>572</v>
      </c>
      <c r="U579" s="6">
        <f t="shared" si="24"/>
        <v>1.4030729322525355</v>
      </c>
      <c r="V579" s="13" t="str">
        <f t="shared" si="25"/>
        <v/>
      </c>
      <c r="W579" s="7">
        <f t="shared" si="26"/>
        <v>2.3049096432180741E-2</v>
      </c>
    </row>
    <row r="580" spans="20:23" x14ac:dyDescent="0.2">
      <c r="T580" s="8">
        <v>573</v>
      </c>
      <c r="U580" s="6">
        <f t="shared" si="24"/>
        <v>1.4055258569592706</v>
      </c>
      <c r="V580" s="13" t="str">
        <f t="shared" si="25"/>
        <v/>
      </c>
      <c r="W580" s="7">
        <f t="shared" si="26"/>
        <v>2.2846456743604096E-2</v>
      </c>
    </row>
    <row r="581" spans="20:23" x14ac:dyDescent="0.2">
      <c r="T581" s="8">
        <v>574</v>
      </c>
      <c r="U581" s="6">
        <f t="shared" si="24"/>
        <v>1.4079787816660059</v>
      </c>
      <c r="V581" s="13" t="str">
        <f t="shared" si="25"/>
        <v/>
      </c>
      <c r="W581" s="7">
        <f t="shared" si="26"/>
        <v>2.2645598593124042E-2</v>
      </c>
    </row>
    <row r="582" spans="20:23" x14ac:dyDescent="0.2">
      <c r="T582" s="8">
        <v>575</v>
      </c>
      <c r="U582" s="6">
        <f t="shared" si="24"/>
        <v>1.410431706372741</v>
      </c>
      <c r="V582" s="13" t="str">
        <f t="shared" si="25"/>
        <v/>
      </c>
      <c r="W582" s="7">
        <f t="shared" si="26"/>
        <v>2.2446506318073489E-2</v>
      </c>
    </row>
    <row r="583" spans="20:23" x14ac:dyDescent="0.2">
      <c r="T583" s="8">
        <v>576</v>
      </c>
      <c r="U583" s="6">
        <f t="shared" ref="U583:U606" si="27">T583*(XGraphMax-XGraphMin)/600</f>
        <v>1.4128846310794763</v>
      </c>
      <c r="V583" s="13" t="str">
        <f t="shared" ref="V583:V606" si="28">IF(XCritical&lt;XGraph,"",Lambda*EXP(-Lambda*XGraph))</f>
        <v/>
      </c>
      <c r="W583" s="7">
        <f t="shared" ref="W583:W606" si="29">IF(XCritical&gt;=XGraph,"",Lambda*EXP(-Lambda*XGraph))</f>
        <v>2.2249164393486027E-2</v>
      </c>
    </row>
    <row r="584" spans="20:23" x14ac:dyDescent="0.2">
      <c r="T584" s="8">
        <v>577</v>
      </c>
      <c r="U584" s="6">
        <f t="shared" si="27"/>
        <v>1.4153375557862113</v>
      </c>
      <c r="V584" s="13" t="str">
        <f t="shared" si="28"/>
        <v/>
      </c>
      <c r="W584" s="7">
        <f t="shared" si="29"/>
        <v>2.2053557430885454E-2</v>
      </c>
    </row>
    <row r="585" spans="20:23" x14ac:dyDescent="0.2">
      <c r="T585" s="8">
        <v>578</v>
      </c>
      <c r="U585" s="6">
        <f t="shared" si="27"/>
        <v>1.4177904804929469</v>
      </c>
      <c r="V585" s="13" t="str">
        <f t="shared" si="28"/>
        <v/>
      </c>
      <c r="W585" s="7">
        <f t="shared" si="29"/>
        <v>2.1859670177085636E-2</v>
      </c>
    </row>
    <row r="586" spans="20:23" x14ac:dyDescent="0.2">
      <c r="T586" s="8">
        <v>579</v>
      </c>
      <c r="U586" s="6">
        <f t="shared" si="27"/>
        <v>1.420243405199682</v>
      </c>
      <c r="V586" s="13" t="str">
        <f t="shared" si="28"/>
        <v/>
      </c>
      <c r="W586" s="7">
        <f t="shared" si="29"/>
        <v>2.1667487513001318E-2</v>
      </c>
    </row>
    <row r="587" spans="20:23" x14ac:dyDescent="0.2">
      <c r="T587" s="8">
        <v>580</v>
      </c>
      <c r="U587" s="6">
        <f t="shared" si="27"/>
        <v>1.4226963299064173</v>
      </c>
      <c r="V587" s="13" t="str">
        <f t="shared" si="28"/>
        <v/>
      </c>
      <c r="W587" s="7">
        <f t="shared" si="29"/>
        <v>2.1476994452468878E-2</v>
      </c>
    </row>
    <row r="588" spans="20:23" x14ac:dyDescent="0.2">
      <c r="T588" s="8">
        <v>581</v>
      </c>
      <c r="U588" s="6">
        <f t="shared" si="27"/>
        <v>1.4251492546131523</v>
      </c>
      <c r="V588" s="13" t="str">
        <f t="shared" si="28"/>
        <v/>
      </c>
      <c r="W588" s="7">
        <f t="shared" si="29"/>
        <v>2.1288176141077968E-2</v>
      </c>
    </row>
    <row r="589" spans="20:23" x14ac:dyDescent="0.2">
      <c r="T589" s="8">
        <v>582</v>
      </c>
      <c r="U589" s="6">
        <f t="shared" si="27"/>
        <v>1.4276021793198874</v>
      </c>
      <c r="V589" s="13" t="str">
        <f t="shared" si="28"/>
        <v/>
      </c>
      <c r="W589" s="7">
        <f t="shared" si="29"/>
        <v>2.1101017855013011E-2</v>
      </c>
    </row>
    <row r="590" spans="20:23" x14ac:dyDescent="0.2">
      <c r="T590" s="8">
        <v>583</v>
      </c>
      <c r="U590" s="6">
        <f t="shared" si="27"/>
        <v>1.4300551040266227</v>
      </c>
      <c r="V590" s="13" t="str">
        <f t="shared" si="28"/>
        <v/>
      </c>
      <c r="W590" s="7">
        <f t="shared" si="29"/>
        <v>2.0915504999905139E-2</v>
      </c>
    </row>
    <row r="591" spans="20:23" x14ac:dyDescent="0.2">
      <c r="T591" s="8">
        <v>584</v>
      </c>
      <c r="U591" s="6">
        <f t="shared" si="27"/>
        <v>1.4325080287333578</v>
      </c>
      <c r="V591" s="13" t="str">
        <f t="shared" si="28"/>
        <v/>
      </c>
      <c r="W591" s="7">
        <f t="shared" si="29"/>
        <v>2.0731623109694182E-2</v>
      </c>
    </row>
    <row r="592" spans="20:23" x14ac:dyDescent="0.2">
      <c r="T592" s="8">
        <v>585</v>
      </c>
      <c r="U592" s="6">
        <f t="shared" si="27"/>
        <v>1.4349609534400931</v>
      </c>
      <c r="V592" s="13" t="str">
        <f t="shared" si="28"/>
        <v/>
      </c>
      <c r="W592" s="7">
        <f t="shared" si="29"/>
        <v>2.0549357845500493E-2</v>
      </c>
    </row>
    <row r="593" spans="20:23" x14ac:dyDescent="0.2">
      <c r="T593" s="8">
        <v>586</v>
      </c>
      <c r="U593" s="6">
        <f t="shared" si="27"/>
        <v>1.4374138781468282</v>
      </c>
      <c r="V593" s="13" t="str">
        <f t="shared" si="28"/>
        <v/>
      </c>
      <c r="W593" s="7">
        <f t="shared" si="29"/>
        <v>2.0368694994506973E-2</v>
      </c>
    </row>
    <row r="594" spans="20:23" x14ac:dyDescent="0.2">
      <c r="T594" s="8">
        <v>587</v>
      </c>
      <c r="U594" s="6">
        <f t="shared" si="27"/>
        <v>1.4398668028535635</v>
      </c>
      <c r="V594" s="13" t="str">
        <f t="shared" si="28"/>
        <v/>
      </c>
      <c r="W594" s="7">
        <f t="shared" si="29"/>
        <v>2.0189620468850637E-2</v>
      </c>
    </row>
    <row r="595" spans="20:23" x14ac:dyDescent="0.2">
      <c r="T595" s="8">
        <v>588</v>
      </c>
      <c r="U595" s="6">
        <f t="shared" si="27"/>
        <v>1.4423197275602986</v>
      </c>
      <c r="V595" s="13" t="str">
        <f t="shared" si="28"/>
        <v/>
      </c>
      <c r="W595" s="7">
        <f t="shared" si="29"/>
        <v>2.0012120304524171E-2</v>
      </c>
    </row>
    <row r="596" spans="20:23" x14ac:dyDescent="0.2">
      <c r="T596" s="8">
        <v>589</v>
      </c>
      <c r="U596" s="6">
        <f t="shared" si="27"/>
        <v>1.4447726522670339</v>
      </c>
      <c r="V596" s="13" t="str">
        <f t="shared" si="28"/>
        <v/>
      </c>
      <c r="W596" s="7">
        <f t="shared" si="29"/>
        <v>1.9836180660286955E-2</v>
      </c>
    </row>
    <row r="597" spans="20:23" x14ac:dyDescent="0.2">
      <c r="T597" s="8">
        <v>590</v>
      </c>
      <c r="U597" s="6">
        <f t="shared" si="27"/>
        <v>1.447225576973769</v>
      </c>
      <c r="V597" s="13" t="str">
        <f t="shared" si="28"/>
        <v/>
      </c>
      <c r="W597" s="7">
        <f t="shared" si="29"/>
        <v>1.9661787816585782E-2</v>
      </c>
    </row>
    <row r="598" spans="20:23" x14ac:dyDescent="0.2">
      <c r="T598" s="8">
        <v>591</v>
      </c>
      <c r="U598" s="6">
        <f t="shared" si="27"/>
        <v>1.4496785016805043</v>
      </c>
      <c r="V598" s="13" t="str">
        <f t="shared" si="28"/>
        <v/>
      </c>
      <c r="W598" s="7">
        <f t="shared" si="29"/>
        <v>1.9488928174484988E-2</v>
      </c>
    </row>
    <row r="599" spans="20:23" x14ac:dyDescent="0.2">
      <c r="T599" s="8">
        <v>592</v>
      </c>
      <c r="U599" s="6">
        <f t="shared" si="27"/>
        <v>1.4521314263872394</v>
      </c>
      <c r="V599" s="13" t="str">
        <f t="shared" si="28"/>
        <v/>
      </c>
      <c r="W599" s="7">
        <f t="shared" si="29"/>
        <v>1.9317588254606114E-2</v>
      </c>
    </row>
    <row r="600" spans="20:23" x14ac:dyDescent="0.2">
      <c r="T600" s="8">
        <v>593</v>
      </c>
      <c r="U600" s="6">
        <f t="shared" si="27"/>
        <v>1.4545843510939749</v>
      </c>
      <c r="V600" s="13" t="str">
        <f t="shared" si="28"/>
        <v/>
      </c>
      <c r="W600" s="7">
        <f t="shared" si="29"/>
        <v>1.9147754696076651E-2</v>
      </c>
    </row>
    <row r="601" spans="20:23" x14ac:dyDescent="0.2">
      <c r="T601" s="8">
        <v>594</v>
      </c>
      <c r="U601" s="6">
        <f t="shared" si="27"/>
        <v>1.45703727580071</v>
      </c>
      <c r="V601" s="13" t="str">
        <f t="shared" si="28"/>
        <v/>
      </c>
      <c r="W601" s="7">
        <f t="shared" si="29"/>
        <v>1.8979414255488374E-2</v>
      </c>
    </row>
    <row r="602" spans="20:23" x14ac:dyDescent="0.2">
      <c r="T602" s="8">
        <v>595</v>
      </c>
      <c r="U602" s="6">
        <f t="shared" si="27"/>
        <v>1.4594902005074453</v>
      </c>
      <c r="V602" s="13" t="str">
        <f t="shared" si="28"/>
        <v/>
      </c>
      <c r="W602" s="7">
        <f t="shared" si="29"/>
        <v>1.8812553805864409E-2</v>
      </c>
    </row>
    <row r="603" spans="20:23" x14ac:dyDescent="0.2">
      <c r="T603" s="8">
        <v>596</v>
      </c>
      <c r="U603" s="6">
        <f t="shared" si="27"/>
        <v>1.4619431252141804</v>
      </c>
      <c r="V603" s="13" t="str">
        <f t="shared" si="28"/>
        <v/>
      </c>
      <c r="W603" s="7">
        <f t="shared" si="29"/>
        <v>1.8647160335635824E-2</v>
      </c>
    </row>
    <row r="604" spans="20:23" x14ac:dyDescent="0.2">
      <c r="T604" s="8">
        <v>597</v>
      </c>
      <c r="U604" s="6">
        <f t="shared" si="27"/>
        <v>1.4643960499209157</v>
      </c>
      <c r="V604" s="13" t="str">
        <f t="shared" si="28"/>
        <v/>
      </c>
      <c r="W604" s="7">
        <f t="shared" si="29"/>
        <v>1.8483220947626808E-2</v>
      </c>
    </row>
    <row r="605" spans="20:23" x14ac:dyDescent="0.2">
      <c r="T605" s="8">
        <v>598</v>
      </c>
      <c r="U605" s="6">
        <f t="shared" si="27"/>
        <v>1.4668489746276507</v>
      </c>
      <c r="V605" s="13" t="str">
        <f t="shared" si="28"/>
        <v/>
      </c>
      <c r="W605" s="7">
        <f t="shared" si="29"/>
        <v>1.8320722858049157E-2</v>
      </c>
    </row>
    <row r="606" spans="20:23" x14ac:dyDescent="0.2">
      <c r="T606" s="8">
        <v>599</v>
      </c>
      <c r="U606" s="6">
        <f t="shared" si="27"/>
        <v>1.469301899334386</v>
      </c>
      <c r="V606" s="13" t="str">
        <f t="shared" si="28"/>
        <v/>
      </c>
      <c r="W606" s="7">
        <f t="shared" si="29"/>
        <v>1.8159653395505231E-2</v>
      </c>
    </row>
    <row r="607" spans="20:23" x14ac:dyDescent="0.2">
      <c r="U607" s="3"/>
      <c r="V607" s="4"/>
      <c r="W607" s="4"/>
    </row>
    <row r="608" spans="20:23" x14ac:dyDescent="0.2">
      <c r="U608" s="3"/>
      <c r="V608" s="4"/>
      <c r="W608" s="4"/>
    </row>
    <row r="609" spans="21:23" x14ac:dyDescent="0.2">
      <c r="U609" s="3"/>
      <c r="V609" s="4"/>
      <c r="W609" s="4"/>
    </row>
    <row r="610" spans="21:23" x14ac:dyDescent="0.2">
      <c r="U610" s="3"/>
      <c r="V610" s="4"/>
      <c r="W610" s="4"/>
    </row>
    <row r="611" spans="21:23" x14ac:dyDescent="0.2">
      <c r="U611" s="3"/>
      <c r="V611" s="4"/>
      <c r="W611" s="4"/>
    </row>
    <row r="612" spans="21:23" x14ac:dyDescent="0.2">
      <c r="U612" s="3"/>
      <c r="V612" s="4"/>
      <c r="W612" s="4"/>
    </row>
    <row r="613" spans="21:23" x14ac:dyDescent="0.2">
      <c r="U613" s="3"/>
      <c r="V613" s="4"/>
      <c r="W613" s="4"/>
    </row>
    <row r="614" spans="21:23" x14ac:dyDescent="0.2">
      <c r="U614" s="3"/>
      <c r="V614" s="4"/>
      <c r="W614" s="4"/>
    </row>
    <row r="615" spans="21:23" x14ac:dyDescent="0.2">
      <c r="U615" s="3"/>
      <c r="V615" s="4"/>
      <c r="W615" s="4"/>
    </row>
    <row r="616" spans="21:23" x14ac:dyDescent="0.2">
      <c r="U616" s="3"/>
      <c r="V616" s="4"/>
      <c r="W616" s="4"/>
    </row>
    <row r="617" spans="21:23" x14ac:dyDescent="0.2">
      <c r="U617" s="3"/>
      <c r="V617" s="4"/>
      <c r="W617" s="4"/>
    </row>
    <row r="618" spans="21:23" x14ac:dyDescent="0.2">
      <c r="U618" s="3"/>
      <c r="V618" s="4"/>
      <c r="W618" s="4"/>
    </row>
    <row r="619" spans="21:23" x14ac:dyDescent="0.2">
      <c r="U619" s="3"/>
      <c r="V619" s="4"/>
      <c r="W619" s="4"/>
    </row>
    <row r="620" spans="21:23" x14ac:dyDescent="0.2">
      <c r="U620" s="3"/>
      <c r="V620" s="4"/>
      <c r="W620" s="4"/>
    </row>
    <row r="621" spans="21:23" x14ac:dyDescent="0.2">
      <c r="U621" s="3"/>
      <c r="V621" s="4"/>
      <c r="W621" s="4"/>
    </row>
    <row r="622" spans="21:23" x14ac:dyDescent="0.2">
      <c r="U622" s="3"/>
      <c r="V622" s="4"/>
      <c r="W622" s="4"/>
    </row>
    <row r="623" spans="21:23" x14ac:dyDescent="0.2">
      <c r="U623" s="3"/>
      <c r="V623" s="4"/>
      <c r="W623" s="4"/>
    </row>
    <row r="624" spans="21:23" x14ac:dyDescent="0.2">
      <c r="U624" s="3"/>
      <c r="V624" s="4"/>
      <c r="W624" s="4"/>
    </row>
    <row r="625" spans="21:23" x14ac:dyDescent="0.2">
      <c r="U625" s="3"/>
      <c r="V625" s="4"/>
      <c r="W625" s="4"/>
    </row>
    <row r="626" spans="21:23" x14ac:dyDescent="0.2">
      <c r="U626" s="3"/>
      <c r="V626" s="4"/>
      <c r="W626" s="4"/>
    </row>
    <row r="627" spans="21:23" x14ac:dyDescent="0.2">
      <c r="U627" s="3"/>
      <c r="V627" s="4"/>
      <c r="W627" s="4"/>
    </row>
    <row r="628" spans="21:23" x14ac:dyDescent="0.2">
      <c r="U628" s="3"/>
      <c r="V628" s="4"/>
      <c r="W628" s="4"/>
    </row>
    <row r="629" spans="21:23" x14ac:dyDescent="0.2">
      <c r="U629" s="3"/>
      <c r="V629" s="4"/>
      <c r="W629" s="4"/>
    </row>
    <row r="630" spans="21:23" x14ac:dyDescent="0.2">
      <c r="U630" s="3"/>
      <c r="V630" s="4"/>
      <c r="W630" s="4"/>
    </row>
    <row r="631" spans="21:23" x14ac:dyDescent="0.2">
      <c r="U631" s="3"/>
      <c r="V631" s="4"/>
      <c r="W631" s="4"/>
    </row>
    <row r="632" spans="21:23" x14ac:dyDescent="0.2">
      <c r="U632" s="3"/>
      <c r="V632" s="4"/>
      <c r="W632" s="4"/>
    </row>
    <row r="633" spans="21:23" x14ac:dyDescent="0.2">
      <c r="U633" s="3"/>
      <c r="V633" s="4"/>
      <c r="W633" s="4"/>
    </row>
    <row r="634" spans="21:23" x14ac:dyDescent="0.2">
      <c r="U634" s="3"/>
      <c r="V634" s="4"/>
      <c r="W634" s="4"/>
    </row>
    <row r="635" spans="21:23" x14ac:dyDescent="0.2">
      <c r="U635" s="3"/>
      <c r="V635" s="4"/>
      <c r="W635" s="4"/>
    </row>
    <row r="636" spans="21:23" x14ac:dyDescent="0.2">
      <c r="U636" s="3"/>
      <c r="V636" s="4"/>
      <c r="W636" s="4"/>
    </row>
    <row r="637" spans="21:23" x14ac:dyDescent="0.2">
      <c r="U637" s="3"/>
      <c r="V637" s="4"/>
      <c r="W637" s="4"/>
    </row>
    <row r="638" spans="21:23" x14ac:dyDescent="0.2">
      <c r="U638" s="3"/>
      <c r="V638" s="4"/>
      <c r="W638" s="4"/>
    </row>
    <row r="639" spans="21:23" x14ac:dyDescent="0.2">
      <c r="U639" s="3"/>
      <c r="V639" s="4"/>
      <c r="W639" s="4"/>
    </row>
    <row r="640" spans="21:23" x14ac:dyDescent="0.2">
      <c r="U640" s="3"/>
      <c r="V640" s="4"/>
      <c r="W640" s="4"/>
    </row>
    <row r="641" spans="21:23" x14ac:dyDescent="0.2">
      <c r="U641" s="3"/>
      <c r="V641" s="4"/>
      <c r="W641" s="4"/>
    </row>
    <row r="642" spans="21:23" x14ac:dyDescent="0.2">
      <c r="U642" s="3"/>
      <c r="V642" s="4"/>
      <c r="W642" s="4"/>
    </row>
    <row r="643" spans="21:23" x14ac:dyDescent="0.2">
      <c r="U643" s="3"/>
      <c r="V643" s="4"/>
      <c r="W643" s="4"/>
    </row>
    <row r="644" spans="21:23" x14ac:dyDescent="0.2">
      <c r="U644" s="3"/>
      <c r="V644" s="4"/>
      <c r="W644" s="4"/>
    </row>
    <row r="645" spans="21:23" x14ac:dyDescent="0.2">
      <c r="U645" s="3"/>
      <c r="V645" s="4"/>
      <c r="W645" s="4"/>
    </row>
    <row r="646" spans="21:23" x14ac:dyDescent="0.2">
      <c r="U646" s="3"/>
      <c r="V646" s="4"/>
      <c r="W646" s="4"/>
    </row>
    <row r="647" spans="21:23" x14ac:dyDescent="0.2">
      <c r="U647" s="3"/>
      <c r="V647" s="4"/>
      <c r="W647" s="4"/>
    </row>
    <row r="648" spans="21:23" x14ac:dyDescent="0.2">
      <c r="U648" s="3"/>
      <c r="V648" s="4"/>
      <c r="W648" s="4"/>
    </row>
    <row r="649" spans="21:23" x14ac:dyDescent="0.2">
      <c r="U649" s="3"/>
      <c r="V649" s="4"/>
      <c r="W649" s="4"/>
    </row>
    <row r="650" spans="21:23" x14ac:dyDescent="0.2">
      <c r="U650" s="3"/>
      <c r="V650" s="4"/>
      <c r="W650" s="4"/>
    </row>
    <row r="651" spans="21:23" x14ac:dyDescent="0.2">
      <c r="U651" s="3"/>
      <c r="V651" s="4"/>
      <c r="W651" s="4"/>
    </row>
    <row r="652" spans="21:23" x14ac:dyDescent="0.2">
      <c r="U652" s="3"/>
      <c r="V652" s="4"/>
      <c r="W652" s="4"/>
    </row>
    <row r="653" spans="21:23" x14ac:dyDescent="0.2">
      <c r="U653" s="3"/>
      <c r="V653" s="4"/>
      <c r="W653" s="4"/>
    </row>
    <row r="654" spans="21:23" x14ac:dyDescent="0.2">
      <c r="U654" s="3"/>
      <c r="V654" s="4"/>
      <c r="W654" s="4"/>
    </row>
    <row r="655" spans="21:23" x14ac:dyDescent="0.2">
      <c r="U655" s="3"/>
      <c r="V655" s="4"/>
      <c r="W655" s="4"/>
    </row>
    <row r="656" spans="21:23" x14ac:dyDescent="0.2">
      <c r="U656" s="3"/>
      <c r="V656" s="4"/>
      <c r="W656" s="4"/>
    </row>
    <row r="657" spans="21:23" x14ac:dyDescent="0.2">
      <c r="U657" s="3"/>
      <c r="V657" s="4"/>
      <c r="W657" s="4"/>
    </row>
    <row r="658" spans="21:23" x14ac:dyDescent="0.2">
      <c r="U658" s="3"/>
      <c r="V658" s="4"/>
      <c r="W658" s="4"/>
    </row>
    <row r="659" spans="21:23" x14ac:dyDescent="0.2">
      <c r="U659" s="3"/>
      <c r="V659" s="4"/>
      <c r="W659" s="4"/>
    </row>
    <row r="660" spans="21:23" x14ac:dyDescent="0.2">
      <c r="U660" s="3"/>
      <c r="V660" s="4"/>
      <c r="W660" s="4"/>
    </row>
    <row r="661" spans="21:23" x14ac:dyDescent="0.2">
      <c r="U661" s="3"/>
      <c r="V661" s="4"/>
      <c r="W661" s="4"/>
    </row>
    <row r="662" spans="21:23" x14ac:dyDescent="0.2">
      <c r="U662" s="3"/>
      <c r="V662" s="4"/>
      <c r="W662" s="4"/>
    </row>
    <row r="663" spans="21:23" x14ac:dyDescent="0.2">
      <c r="U663" s="3"/>
      <c r="V663" s="4"/>
      <c r="W663" s="4"/>
    </row>
    <row r="664" spans="21:23" x14ac:dyDescent="0.2">
      <c r="U664" s="3"/>
      <c r="V664" s="4"/>
      <c r="W664" s="4"/>
    </row>
    <row r="665" spans="21:23" x14ac:dyDescent="0.2">
      <c r="U665" s="3"/>
      <c r="V665" s="4"/>
      <c r="W665" s="4"/>
    </row>
    <row r="666" spans="21:23" x14ac:dyDescent="0.2">
      <c r="U666" s="3"/>
      <c r="V666" s="4"/>
      <c r="W666" s="4"/>
    </row>
    <row r="667" spans="21:23" x14ac:dyDescent="0.2">
      <c r="U667" s="3"/>
      <c r="V667" s="4"/>
      <c r="W667" s="4"/>
    </row>
    <row r="668" spans="21:23" x14ac:dyDescent="0.2">
      <c r="U668" s="3"/>
      <c r="V668" s="4"/>
      <c r="W668" s="4"/>
    </row>
    <row r="669" spans="21:23" x14ac:dyDescent="0.2">
      <c r="U669" s="3"/>
      <c r="V669" s="4"/>
      <c r="W669" s="4"/>
    </row>
    <row r="670" spans="21:23" x14ac:dyDescent="0.2">
      <c r="U670" s="3"/>
      <c r="V670" s="4"/>
      <c r="W670" s="4"/>
    </row>
    <row r="671" spans="21:23" x14ac:dyDescent="0.2">
      <c r="U671" s="3"/>
      <c r="V671" s="4"/>
      <c r="W671" s="4"/>
    </row>
    <row r="672" spans="21:23" x14ac:dyDescent="0.2">
      <c r="U672" s="3"/>
      <c r="V672" s="4"/>
      <c r="W672" s="4"/>
    </row>
    <row r="673" spans="21:23" x14ac:dyDescent="0.2">
      <c r="U673" s="3"/>
      <c r="V673" s="4"/>
      <c r="W673" s="4"/>
    </row>
    <row r="674" spans="21:23" x14ac:dyDescent="0.2">
      <c r="U674" s="3"/>
      <c r="V674" s="4"/>
      <c r="W674" s="4"/>
    </row>
    <row r="675" spans="21:23" x14ac:dyDescent="0.2">
      <c r="U675" s="3"/>
      <c r="V675" s="4"/>
      <c r="W675" s="4"/>
    </row>
    <row r="676" spans="21:23" x14ac:dyDescent="0.2">
      <c r="U676" s="3"/>
      <c r="V676" s="4"/>
      <c r="W676" s="4"/>
    </row>
    <row r="677" spans="21:23" x14ac:dyDescent="0.2">
      <c r="U677" s="3"/>
      <c r="V677" s="4"/>
      <c r="W677" s="4"/>
    </row>
    <row r="678" spans="21:23" x14ac:dyDescent="0.2">
      <c r="U678" s="3"/>
      <c r="V678" s="4"/>
      <c r="W678" s="4"/>
    </row>
    <row r="679" spans="21:23" x14ac:dyDescent="0.2">
      <c r="U679" s="3"/>
      <c r="V679" s="4"/>
      <c r="W679" s="4"/>
    </row>
    <row r="680" spans="21:23" x14ac:dyDescent="0.2">
      <c r="U680" s="3"/>
      <c r="V680" s="4"/>
      <c r="W680" s="4"/>
    </row>
    <row r="681" spans="21:23" x14ac:dyDescent="0.2">
      <c r="U681" s="3"/>
      <c r="V681" s="4"/>
      <c r="W681" s="4"/>
    </row>
    <row r="682" spans="21:23" x14ac:dyDescent="0.2">
      <c r="U682" s="3"/>
      <c r="V682" s="4"/>
      <c r="W682" s="4"/>
    </row>
    <row r="683" spans="21:23" x14ac:dyDescent="0.2">
      <c r="U683" s="3"/>
      <c r="V683" s="4"/>
      <c r="W683" s="4"/>
    </row>
    <row r="684" spans="21:23" x14ac:dyDescent="0.2">
      <c r="U684" s="3"/>
      <c r="V684" s="4"/>
      <c r="W684" s="4"/>
    </row>
    <row r="685" spans="21:23" x14ac:dyDescent="0.2">
      <c r="U685" s="3"/>
      <c r="V685" s="4"/>
      <c r="W685" s="4"/>
    </row>
    <row r="686" spans="21:23" x14ac:dyDescent="0.2">
      <c r="U686" s="3"/>
      <c r="V686" s="4"/>
      <c r="W686" s="4"/>
    </row>
    <row r="687" spans="21:23" x14ac:dyDescent="0.2">
      <c r="U687" s="3"/>
      <c r="V687" s="4"/>
      <c r="W687" s="4"/>
    </row>
    <row r="688" spans="21:23" x14ac:dyDescent="0.2">
      <c r="U688" s="3"/>
      <c r="V688" s="4"/>
      <c r="W688" s="4"/>
    </row>
    <row r="689" spans="21:23" x14ac:dyDescent="0.2">
      <c r="U689" s="3"/>
      <c r="V689" s="4"/>
      <c r="W689" s="4"/>
    </row>
    <row r="690" spans="21:23" x14ac:dyDescent="0.2">
      <c r="U690" s="3"/>
      <c r="V690" s="4"/>
      <c r="W690" s="4"/>
    </row>
    <row r="691" spans="21:23" x14ac:dyDescent="0.2">
      <c r="U691" s="3"/>
      <c r="V691" s="4"/>
      <c r="W691" s="4"/>
    </row>
    <row r="692" spans="21:23" x14ac:dyDescent="0.2">
      <c r="U692" s="3"/>
      <c r="V692" s="4"/>
      <c r="W692" s="4"/>
    </row>
    <row r="693" spans="21:23" x14ac:dyDescent="0.2">
      <c r="U693" s="3"/>
      <c r="V693" s="4"/>
      <c r="W693" s="4"/>
    </row>
    <row r="694" spans="21:23" x14ac:dyDescent="0.2">
      <c r="U694" s="3"/>
      <c r="V694" s="4"/>
      <c r="W694" s="4"/>
    </row>
    <row r="695" spans="21:23" x14ac:dyDescent="0.2">
      <c r="U695" s="3"/>
      <c r="V695" s="4"/>
      <c r="W695" s="4"/>
    </row>
    <row r="696" spans="21:23" x14ac:dyDescent="0.2">
      <c r="U696" s="3"/>
      <c r="V696" s="4"/>
      <c r="W696" s="4"/>
    </row>
    <row r="697" spans="21:23" x14ac:dyDescent="0.2">
      <c r="U697" s="3"/>
      <c r="V697" s="4"/>
      <c r="W697" s="4"/>
    </row>
    <row r="698" spans="21:23" x14ac:dyDescent="0.2">
      <c r="U698" s="3"/>
      <c r="V698" s="4"/>
      <c r="W698" s="4"/>
    </row>
    <row r="699" spans="21:23" x14ac:dyDescent="0.2">
      <c r="U699" s="3"/>
      <c r="V699" s="4"/>
      <c r="W699" s="4"/>
    </row>
    <row r="700" spans="21:23" x14ac:dyDescent="0.2">
      <c r="U700" s="3"/>
      <c r="V700" s="4"/>
      <c r="W700" s="4"/>
    </row>
    <row r="701" spans="21:23" x14ac:dyDescent="0.2">
      <c r="U701" s="3"/>
      <c r="V701" s="4"/>
      <c r="W701" s="4"/>
    </row>
    <row r="702" spans="21:23" x14ac:dyDescent="0.2">
      <c r="U702" s="3"/>
      <c r="V702" s="4"/>
      <c r="W702" s="4"/>
    </row>
    <row r="703" spans="21:23" x14ac:dyDescent="0.2">
      <c r="U703" s="3"/>
      <c r="V703" s="4"/>
      <c r="W703" s="4"/>
    </row>
    <row r="704" spans="21:23" x14ac:dyDescent="0.2">
      <c r="U704" s="3"/>
      <c r="V704" s="4"/>
      <c r="W704" s="4"/>
    </row>
    <row r="705" spans="21:23" x14ac:dyDescent="0.2">
      <c r="U705" s="3"/>
      <c r="V705" s="4"/>
      <c r="W705" s="4"/>
    </row>
    <row r="706" spans="21:23" x14ac:dyDescent="0.2">
      <c r="U706" s="3"/>
      <c r="V706" s="4"/>
      <c r="W706" s="4"/>
    </row>
    <row r="707" spans="21:23" x14ac:dyDescent="0.2">
      <c r="U707" s="3"/>
      <c r="V707" s="4"/>
      <c r="W707" s="4"/>
    </row>
    <row r="708" spans="21:23" x14ac:dyDescent="0.2">
      <c r="U708" s="3"/>
      <c r="V708" s="4"/>
      <c r="W708" s="4"/>
    </row>
    <row r="709" spans="21:23" x14ac:dyDescent="0.2">
      <c r="U709" s="3"/>
      <c r="V709" s="4"/>
      <c r="W709" s="4"/>
    </row>
    <row r="710" spans="21:23" x14ac:dyDescent="0.2">
      <c r="U710" s="3"/>
      <c r="V710" s="4"/>
      <c r="W710" s="4"/>
    </row>
    <row r="711" spans="21:23" x14ac:dyDescent="0.2">
      <c r="U711" s="3"/>
      <c r="V711" s="4"/>
      <c r="W711" s="4"/>
    </row>
    <row r="712" spans="21:23" x14ac:dyDescent="0.2">
      <c r="U712" s="3"/>
      <c r="V712" s="4"/>
      <c r="W712" s="4"/>
    </row>
    <row r="713" spans="21:23" x14ac:dyDescent="0.2">
      <c r="U713" s="3"/>
      <c r="V713" s="4"/>
      <c r="W713" s="4"/>
    </row>
    <row r="714" spans="21:23" x14ac:dyDescent="0.2">
      <c r="U714" s="3"/>
      <c r="V714" s="4"/>
      <c r="W714" s="4"/>
    </row>
    <row r="715" spans="21:23" x14ac:dyDescent="0.2">
      <c r="U715" s="3"/>
      <c r="V715" s="4"/>
      <c r="W715" s="4"/>
    </row>
    <row r="716" spans="21:23" x14ac:dyDescent="0.2">
      <c r="U716" s="3"/>
      <c r="V716" s="4"/>
      <c r="W716" s="4"/>
    </row>
    <row r="717" spans="21:23" x14ac:dyDescent="0.2">
      <c r="U717" s="3"/>
      <c r="V717" s="4"/>
      <c r="W717" s="4"/>
    </row>
    <row r="718" spans="21:23" x14ac:dyDescent="0.2">
      <c r="U718" s="3"/>
      <c r="V718" s="4"/>
      <c r="W718" s="4"/>
    </row>
    <row r="719" spans="21:23" x14ac:dyDescent="0.2">
      <c r="U719" s="3"/>
      <c r="V719" s="4"/>
      <c r="W719" s="4"/>
    </row>
    <row r="720" spans="21:23" x14ac:dyDescent="0.2">
      <c r="U720" s="3"/>
      <c r="V720" s="4"/>
      <c r="W720" s="4"/>
    </row>
    <row r="721" spans="21:23" x14ac:dyDescent="0.2">
      <c r="U721" s="3"/>
      <c r="V721" s="4"/>
      <c r="W721" s="4"/>
    </row>
    <row r="722" spans="21:23" x14ac:dyDescent="0.2">
      <c r="U722" s="3"/>
      <c r="V722" s="4"/>
      <c r="W722" s="4"/>
    </row>
    <row r="723" spans="21:23" x14ac:dyDescent="0.2">
      <c r="U723" s="3"/>
      <c r="V723" s="4"/>
      <c r="W723" s="4"/>
    </row>
    <row r="724" spans="21:23" x14ac:dyDescent="0.2">
      <c r="U724" s="3"/>
      <c r="V724" s="4"/>
      <c r="W724" s="4"/>
    </row>
    <row r="725" spans="21:23" x14ac:dyDescent="0.2">
      <c r="U725" s="3"/>
      <c r="V725" s="4"/>
      <c r="W725" s="4"/>
    </row>
    <row r="726" spans="21:23" x14ac:dyDescent="0.2">
      <c r="U726" s="3"/>
      <c r="V726" s="4"/>
      <c r="W726" s="4"/>
    </row>
    <row r="727" spans="21:23" x14ac:dyDescent="0.2">
      <c r="U727" s="3"/>
      <c r="V727" s="4"/>
      <c r="W727" s="4"/>
    </row>
    <row r="728" spans="21:23" x14ac:dyDescent="0.2">
      <c r="U728" s="3"/>
      <c r="V728" s="4"/>
      <c r="W728" s="4"/>
    </row>
    <row r="729" spans="21:23" x14ac:dyDescent="0.2">
      <c r="U729" s="3"/>
      <c r="V729" s="4"/>
      <c r="W729" s="4"/>
    </row>
    <row r="730" spans="21:23" x14ac:dyDescent="0.2">
      <c r="U730" s="3"/>
      <c r="V730" s="4"/>
      <c r="W730" s="4"/>
    </row>
    <row r="731" spans="21:23" x14ac:dyDescent="0.2">
      <c r="U731" s="3"/>
      <c r="V731" s="4"/>
      <c r="W731" s="4"/>
    </row>
    <row r="732" spans="21:23" x14ac:dyDescent="0.2">
      <c r="U732" s="3"/>
      <c r="V732" s="4"/>
      <c r="W732" s="4"/>
    </row>
    <row r="733" spans="21:23" x14ac:dyDescent="0.2">
      <c r="U733" s="3"/>
      <c r="V733" s="4"/>
      <c r="W733" s="4"/>
    </row>
    <row r="734" spans="21:23" x14ac:dyDescent="0.2">
      <c r="U734" s="3"/>
      <c r="V734" s="4"/>
      <c r="W734" s="4"/>
    </row>
    <row r="735" spans="21:23" x14ac:dyDescent="0.2">
      <c r="U735" s="3"/>
      <c r="V735" s="4"/>
      <c r="W735" s="4"/>
    </row>
    <row r="736" spans="21:23" x14ac:dyDescent="0.2">
      <c r="U736" s="3"/>
      <c r="V736" s="4"/>
      <c r="W736" s="4"/>
    </row>
    <row r="737" spans="21:23" x14ac:dyDescent="0.2">
      <c r="U737" s="3"/>
      <c r="V737" s="4"/>
      <c r="W737" s="4"/>
    </row>
    <row r="738" spans="21:23" x14ac:dyDescent="0.2">
      <c r="U738" s="3"/>
      <c r="V738" s="4"/>
      <c r="W738" s="4"/>
    </row>
    <row r="739" spans="21:23" x14ac:dyDescent="0.2">
      <c r="U739" s="3"/>
      <c r="V739" s="4"/>
      <c r="W739" s="4"/>
    </row>
    <row r="740" spans="21:23" x14ac:dyDescent="0.2">
      <c r="U740" s="3"/>
      <c r="V740" s="4"/>
      <c r="W740" s="4"/>
    </row>
    <row r="741" spans="21:23" x14ac:dyDescent="0.2">
      <c r="U741" s="3"/>
      <c r="V741" s="4"/>
      <c r="W741" s="4"/>
    </row>
    <row r="742" spans="21:23" x14ac:dyDescent="0.2">
      <c r="U742" s="3"/>
      <c r="V742" s="4"/>
      <c r="W742" s="4"/>
    </row>
    <row r="743" spans="21:23" x14ac:dyDescent="0.2">
      <c r="U743" s="3"/>
      <c r="V743" s="4"/>
      <c r="W743" s="4"/>
    </row>
    <row r="744" spans="21:23" x14ac:dyDescent="0.2">
      <c r="U744" s="3"/>
      <c r="V744" s="4"/>
      <c r="W744" s="4"/>
    </row>
    <row r="745" spans="21:23" x14ac:dyDescent="0.2">
      <c r="U745" s="3"/>
      <c r="V745" s="4"/>
      <c r="W745" s="4"/>
    </row>
    <row r="746" spans="21:23" x14ac:dyDescent="0.2">
      <c r="U746" s="3"/>
      <c r="V746" s="4"/>
      <c r="W746" s="4"/>
    </row>
    <row r="747" spans="21:23" x14ac:dyDescent="0.2">
      <c r="U747" s="3"/>
      <c r="V747" s="4"/>
      <c r="W747" s="4"/>
    </row>
    <row r="748" spans="21:23" x14ac:dyDescent="0.2">
      <c r="U748" s="3"/>
      <c r="V748" s="4"/>
      <c r="W748" s="4"/>
    </row>
    <row r="749" spans="21:23" x14ac:dyDescent="0.2">
      <c r="U749" s="3"/>
      <c r="V749" s="4"/>
      <c r="W749" s="4"/>
    </row>
    <row r="750" spans="21:23" x14ac:dyDescent="0.2">
      <c r="U750" s="3"/>
      <c r="V750" s="4"/>
      <c r="W750" s="4"/>
    </row>
    <row r="751" spans="21:23" x14ac:dyDescent="0.2">
      <c r="U751" s="3"/>
      <c r="V751" s="4"/>
      <c r="W751" s="4"/>
    </row>
    <row r="752" spans="21:23" x14ac:dyDescent="0.2">
      <c r="U752" s="3"/>
      <c r="V752" s="4"/>
      <c r="W752" s="4"/>
    </row>
    <row r="753" spans="21:23" x14ac:dyDescent="0.2">
      <c r="U753" s="3"/>
      <c r="V753" s="4"/>
      <c r="W753" s="4"/>
    </row>
    <row r="754" spans="21:23" x14ac:dyDescent="0.2">
      <c r="U754" s="3"/>
      <c r="V754" s="4"/>
      <c r="W754" s="4"/>
    </row>
    <row r="755" spans="21:23" x14ac:dyDescent="0.2">
      <c r="U755" s="3"/>
      <c r="V755" s="4"/>
      <c r="W755" s="4"/>
    </row>
    <row r="756" spans="21:23" x14ac:dyDescent="0.2">
      <c r="U756" s="3"/>
      <c r="V756" s="4"/>
      <c r="W756" s="4"/>
    </row>
    <row r="757" spans="21:23" x14ac:dyDescent="0.2">
      <c r="U757" s="3"/>
      <c r="V757" s="4"/>
      <c r="W757" s="4"/>
    </row>
    <row r="758" spans="21:23" x14ac:dyDescent="0.2">
      <c r="U758" s="3"/>
      <c r="V758" s="4"/>
      <c r="W758" s="4"/>
    </row>
    <row r="759" spans="21:23" x14ac:dyDescent="0.2">
      <c r="U759" s="3"/>
      <c r="V759" s="4"/>
      <c r="W759" s="4"/>
    </row>
    <row r="760" spans="21:23" x14ac:dyDescent="0.2">
      <c r="U760" s="3"/>
      <c r="V760" s="4"/>
      <c r="W760" s="4"/>
    </row>
    <row r="761" spans="21:23" x14ac:dyDescent="0.2">
      <c r="U761" s="3"/>
      <c r="V761" s="4"/>
      <c r="W761" s="4"/>
    </row>
    <row r="762" spans="21:23" x14ac:dyDescent="0.2">
      <c r="U762" s="3"/>
      <c r="V762" s="4"/>
      <c r="W762" s="4"/>
    </row>
    <row r="763" spans="21:23" x14ac:dyDescent="0.2">
      <c r="U763" s="3"/>
      <c r="V763" s="4"/>
      <c r="W763" s="4"/>
    </row>
    <row r="764" spans="21:23" x14ac:dyDescent="0.2">
      <c r="U764" s="3"/>
      <c r="V764" s="4"/>
      <c r="W764" s="4"/>
    </row>
    <row r="765" spans="21:23" x14ac:dyDescent="0.2">
      <c r="U765" s="3"/>
      <c r="V765" s="4"/>
      <c r="W765" s="4"/>
    </row>
    <row r="766" spans="21:23" x14ac:dyDescent="0.2">
      <c r="U766" s="3"/>
      <c r="V766" s="4"/>
      <c r="W766" s="4"/>
    </row>
    <row r="767" spans="21:23" x14ac:dyDescent="0.2">
      <c r="U767" s="3"/>
      <c r="V767" s="4"/>
      <c r="W767" s="4"/>
    </row>
    <row r="768" spans="21:23" x14ac:dyDescent="0.2">
      <c r="U768" s="3"/>
      <c r="V768" s="4"/>
    </row>
    <row r="769" spans="21:22" x14ac:dyDescent="0.2">
      <c r="U769" s="3"/>
      <c r="V769" s="4"/>
    </row>
    <row r="770" spans="21:22" x14ac:dyDescent="0.2">
      <c r="U770" s="3"/>
      <c r="V770" s="4"/>
    </row>
    <row r="771" spans="21:22" x14ac:dyDescent="0.2">
      <c r="U771" s="3"/>
      <c r="V771" s="4"/>
    </row>
    <row r="772" spans="21:22" x14ac:dyDescent="0.2">
      <c r="U772" s="3"/>
      <c r="V772" s="4"/>
    </row>
    <row r="773" spans="21:22" x14ac:dyDescent="0.2">
      <c r="U773" s="3"/>
      <c r="V773" s="4"/>
    </row>
    <row r="774" spans="21:22" x14ac:dyDescent="0.2">
      <c r="U774" s="3"/>
      <c r="V774" s="4"/>
    </row>
    <row r="775" spans="21:22" x14ac:dyDescent="0.2">
      <c r="U775" s="3"/>
      <c r="V775" s="4"/>
    </row>
    <row r="776" spans="21:22" x14ac:dyDescent="0.2">
      <c r="U776" s="3"/>
      <c r="V776" s="4"/>
    </row>
    <row r="777" spans="21:22" x14ac:dyDescent="0.2">
      <c r="U777" s="3"/>
      <c r="V777" s="4"/>
    </row>
    <row r="778" spans="21:22" x14ac:dyDescent="0.2">
      <c r="U778" s="3"/>
      <c r="V778" s="4"/>
    </row>
    <row r="779" spans="21:22" x14ac:dyDescent="0.2">
      <c r="U779" s="3"/>
      <c r="V779" s="4"/>
    </row>
    <row r="780" spans="21:22" x14ac:dyDescent="0.2">
      <c r="U780" s="3"/>
      <c r="V780" s="4"/>
    </row>
    <row r="781" spans="21:22" x14ac:dyDescent="0.2">
      <c r="U781" s="3"/>
      <c r="V781" s="4"/>
    </row>
    <row r="782" spans="21:22" x14ac:dyDescent="0.2">
      <c r="U782" s="3"/>
      <c r="V782" s="4"/>
    </row>
    <row r="783" spans="21:22" x14ac:dyDescent="0.2">
      <c r="U783" s="3"/>
      <c r="V783" s="4"/>
    </row>
    <row r="784" spans="21:22" x14ac:dyDescent="0.2">
      <c r="U784" s="3"/>
      <c r="V784" s="4"/>
    </row>
    <row r="785" spans="21:22" x14ac:dyDescent="0.2">
      <c r="U785" s="3"/>
      <c r="V785" s="4"/>
    </row>
    <row r="786" spans="21:22" x14ac:dyDescent="0.2">
      <c r="U786" s="3"/>
      <c r="V786" s="4"/>
    </row>
    <row r="787" spans="21:22" x14ac:dyDescent="0.2">
      <c r="U787" s="3"/>
      <c r="V787" s="4"/>
    </row>
    <row r="788" spans="21:22" x14ac:dyDescent="0.2">
      <c r="U788" s="3"/>
      <c r="V788" s="4"/>
    </row>
    <row r="789" spans="21:22" x14ac:dyDescent="0.2">
      <c r="U789" s="3"/>
      <c r="V789" s="4"/>
    </row>
    <row r="790" spans="21:22" x14ac:dyDescent="0.2">
      <c r="U790" s="3"/>
      <c r="V790" s="4"/>
    </row>
    <row r="791" spans="21:22" x14ac:dyDescent="0.2">
      <c r="U791" s="3"/>
      <c r="V791" s="4"/>
    </row>
    <row r="792" spans="21:22" x14ac:dyDescent="0.2">
      <c r="U792" s="3"/>
      <c r="V792" s="4"/>
    </row>
    <row r="793" spans="21:22" x14ac:dyDescent="0.2">
      <c r="U793" s="3"/>
      <c r="V793" s="4"/>
    </row>
    <row r="794" spans="21:22" x14ac:dyDescent="0.2">
      <c r="U794" s="3"/>
      <c r="V794" s="4"/>
    </row>
    <row r="795" spans="21:22" x14ac:dyDescent="0.2">
      <c r="U795" s="3"/>
      <c r="V795" s="4"/>
    </row>
    <row r="796" spans="21:22" x14ac:dyDescent="0.2">
      <c r="U796" s="3"/>
      <c r="V796" s="4"/>
    </row>
    <row r="797" spans="21:22" x14ac:dyDescent="0.2">
      <c r="U797" s="3"/>
      <c r="V797" s="4"/>
    </row>
    <row r="798" spans="21:22" x14ac:dyDescent="0.2">
      <c r="U798" s="3"/>
      <c r="V798" s="4"/>
    </row>
    <row r="799" spans="21:22" x14ac:dyDescent="0.2">
      <c r="U799" s="3"/>
      <c r="V799" s="4"/>
    </row>
    <row r="800" spans="21:22" x14ac:dyDescent="0.2">
      <c r="U800" s="3"/>
      <c r="V800" s="4"/>
    </row>
    <row r="801" spans="21:22" x14ac:dyDescent="0.2">
      <c r="U801" s="3"/>
      <c r="V801" s="4"/>
    </row>
    <row r="802" spans="21:22" x14ac:dyDescent="0.2">
      <c r="U802" s="3"/>
      <c r="V802" s="4"/>
    </row>
    <row r="803" spans="21:22" x14ac:dyDescent="0.2">
      <c r="U803" s="3"/>
      <c r="V803" s="4"/>
    </row>
    <row r="804" spans="21:22" x14ac:dyDescent="0.2">
      <c r="U804" s="3"/>
      <c r="V804" s="4"/>
    </row>
    <row r="805" spans="21:22" x14ac:dyDescent="0.2">
      <c r="U805" s="3"/>
      <c r="V805" s="4"/>
    </row>
    <row r="806" spans="21:22" x14ac:dyDescent="0.2">
      <c r="U806" s="3"/>
      <c r="V806" s="4"/>
    </row>
    <row r="807" spans="21:22" x14ac:dyDescent="0.2">
      <c r="U807" s="3"/>
      <c r="V807" s="4"/>
    </row>
    <row r="808" spans="21:22" x14ac:dyDescent="0.2">
      <c r="U808" s="3"/>
      <c r="V808" s="4"/>
    </row>
    <row r="809" spans="21:22" x14ac:dyDescent="0.2">
      <c r="U809" s="3"/>
      <c r="V809" s="4"/>
    </row>
    <row r="810" spans="21:22" x14ac:dyDescent="0.2">
      <c r="U810" s="3"/>
      <c r="V810" s="4"/>
    </row>
    <row r="811" spans="21:22" x14ac:dyDescent="0.2">
      <c r="U811" s="3"/>
      <c r="V811" s="4"/>
    </row>
    <row r="812" spans="21:22" x14ac:dyDescent="0.2">
      <c r="U812" s="3"/>
      <c r="V812" s="4"/>
    </row>
    <row r="813" spans="21:22" x14ac:dyDescent="0.2">
      <c r="U813" s="3"/>
      <c r="V813" s="4"/>
    </row>
    <row r="814" spans="21:22" x14ac:dyDescent="0.2">
      <c r="U814" s="3"/>
      <c r="V814" s="4"/>
    </row>
    <row r="815" spans="21:22" x14ac:dyDescent="0.2">
      <c r="U815" s="3"/>
      <c r="V815" s="4"/>
    </row>
    <row r="816" spans="21:22" x14ac:dyDescent="0.2">
      <c r="U816" s="3"/>
      <c r="V816" s="4"/>
    </row>
    <row r="817" spans="21:22" x14ac:dyDescent="0.2">
      <c r="U817" s="3"/>
      <c r="V817" s="4"/>
    </row>
    <row r="818" spans="21:22" x14ac:dyDescent="0.2">
      <c r="U818" s="3"/>
      <c r="V818" s="4"/>
    </row>
    <row r="819" spans="21:22" x14ac:dyDescent="0.2">
      <c r="U819" s="3"/>
      <c r="V819" s="4"/>
    </row>
    <row r="820" spans="21:22" x14ac:dyDescent="0.2">
      <c r="U820" s="3"/>
      <c r="V820" s="4"/>
    </row>
    <row r="821" spans="21:22" x14ac:dyDescent="0.2">
      <c r="U821" s="3"/>
      <c r="V821" s="4"/>
    </row>
    <row r="822" spans="21:22" x14ac:dyDescent="0.2">
      <c r="U822" s="3"/>
      <c r="V822" s="4"/>
    </row>
    <row r="823" spans="21:22" x14ac:dyDescent="0.2">
      <c r="U823" s="3"/>
      <c r="V823" s="4"/>
    </row>
    <row r="824" spans="21:22" x14ac:dyDescent="0.2">
      <c r="U824" s="3"/>
      <c r="V824" s="4"/>
    </row>
    <row r="825" spans="21:22" x14ac:dyDescent="0.2">
      <c r="U825" s="3"/>
      <c r="V825" s="4"/>
    </row>
    <row r="826" spans="21:22" x14ac:dyDescent="0.2">
      <c r="U826" s="3"/>
      <c r="V826" s="4"/>
    </row>
    <row r="827" spans="21:22" x14ac:dyDescent="0.2">
      <c r="U827" s="3"/>
      <c r="V827" s="4"/>
    </row>
    <row r="828" spans="21:22" x14ac:dyDescent="0.2">
      <c r="U828" s="3"/>
      <c r="V828" s="4"/>
    </row>
    <row r="829" spans="21:22" x14ac:dyDescent="0.2">
      <c r="U829" s="3"/>
      <c r="V829" s="4"/>
    </row>
    <row r="830" spans="21:22" x14ac:dyDescent="0.2">
      <c r="U830" s="3"/>
      <c r="V830" s="4"/>
    </row>
    <row r="831" spans="21:22" x14ac:dyDescent="0.2">
      <c r="U831" s="3"/>
      <c r="V831" s="4"/>
    </row>
    <row r="832" spans="21:22" x14ac:dyDescent="0.2">
      <c r="U832" s="3"/>
      <c r="V832" s="4"/>
    </row>
    <row r="833" spans="21:22" x14ac:dyDescent="0.2">
      <c r="U833" s="3"/>
      <c r="V833" s="4"/>
    </row>
    <row r="834" spans="21:22" x14ac:dyDescent="0.2">
      <c r="U834" s="3"/>
      <c r="V834" s="4"/>
    </row>
    <row r="835" spans="21:22" x14ac:dyDescent="0.2">
      <c r="U835" s="3"/>
      <c r="V835" s="4"/>
    </row>
    <row r="836" spans="21:22" x14ac:dyDescent="0.2">
      <c r="U836" s="3"/>
      <c r="V836" s="4"/>
    </row>
    <row r="837" spans="21:22" x14ac:dyDescent="0.2">
      <c r="U837" s="3"/>
      <c r="V837" s="4"/>
    </row>
    <row r="838" spans="21:22" x14ac:dyDescent="0.2">
      <c r="U838" s="3"/>
      <c r="V838" s="4"/>
    </row>
    <row r="839" spans="21:22" x14ac:dyDescent="0.2">
      <c r="U839" s="3"/>
      <c r="V839" s="4"/>
    </row>
    <row r="840" spans="21:22" x14ac:dyDescent="0.2">
      <c r="U840" s="3"/>
      <c r="V840" s="4"/>
    </row>
    <row r="841" spans="21:22" x14ac:dyDescent="0.2">
      <c r="U841" s="3"/>
      <c r="V841" s="4"/>
    </row>
    <row r="842" spans="21:22" x14ac:dyDescent="0.2">
      <c r="U842" s="3"/>
      <c r="V842" s="4"/>
    </row>
    <row r="843" spans="21:22" x14ac:dyDescent="0.2">
      <c r="U843" s="3"/>
      <c r="V843" s="4"/>
    </row>
    <row r="844" spans="21:22" x14ac:dyDescent="0.2">
      <c r="U844" s="3"/>
      <c r="V844" s="4"/>
    </row>
    <row r="845" spans="21:22" x14ac:dyDescent="0.2">
      <c r="U845" s="3"/>
      <c r="V845" s="4"/>
    </row>
    <row r="846" spans="21:22" x14ac:dyDescent="0.2">
      <c r="U846" s="3"/>
      <c r="V846" s="4"/>
    </row>
    <row r="847" spans="21:22" x14ac:dyDescent="0.2">
      <c r="U847" s="3"/>
      <c r="V847" s="4"/>
    </row>
    <row r="848" spans="21:22" x14ac:dyDescent="0.2">
      <c r="U848" s="3"/>
      <c r="V848" s="4"/>
    </row>
    <row r="849" spans="21:22" x14ac:dyDescent="0.2">
      <c r="U849" s="3"/>
      <c r="V849" s="4"/>
    </row>
    <row r="850" spans="21:22" x14ac:dyDescent="0.2">
      <c r="U850" s="3"/>
      <c r="V850" s="4"/>
    </row>
    <row r="851" spans="21:22" x14ac:dyDescent="0.2">
      <c r="U851" s="3"/>
      <c r="V851" s="4"/>
    </row>
    <row r="852" spans="21:22" x14ac:dyDescent="0.2">
      <c r="U852" s="3"/>
      <c r="V852" s="4"/>
    </row>
    <row r="853" spans="21:22" x14ac:dyDescent="0.2">
      <c r="U853" s="3"/>
      <c r="V853" s="4"/>
    </row>
    <row r="854" spans="21:22" x14ac:dyDescent="0.2">
      <c r="U854" s="3"/>
      <c r="V854" s="4"/>
    </row>
    <row r="855" spans="21:22" x14ac:dyDescent="0.2">
      <c r="U855" s="3"/>
      <c r="V855" s="4"/>
    </row>
    <row r="856" spans="21:22" x14ac:dyDescent="0.2">
      <c r="U856" s="3"/>
      <c r="V856" s="4"/>
    </row>
    <row r="857" spans="21:22" x14ac:dyDescent="0.2">
      <c r="U857" s="3"/>
      <c r="V857" s="4"/>
    </row>
    <row r="858" spans="21:22" x14ac:dyDescent="0.2">
      <c r="U858" s="3"/>
      <c r="V858" s="4"/>
    </row>
    <row r="859" spans="21:22" x14ac:dyDescent="0.2">
      <c r="U859" s="3"/>
      <c r="V859" s="4"/>
    </row>
    <row r="860" spans="21:22" x14ac:dyDescent="0.2">
      <c r="U860" s="3"/>
      <c r="V860" s="4"/>
    </row>
    <row r="861" spans="21:22" x14ac:dyDescent="0.2">
      <c r="U861" s="3"/>
      <c r="V861" s="4"/>
    </row>
    <row r="862" spans="21:22" x14ac:dyDescent="0.2">
      <c r="U862" s="3"/>
      <c r="V862" s="4"/>
    </row>
    <row r="863" spans="21:22" x14ac:dyDescent="0.2">
      <c r="U863" s="3"/>
      <c r="V863" s="4"/>
    </row>
    <row r="864" spans="21:22" x14ac:dyDescent="0.2">
      <c r="U864" s="3"/>
      <c r="V864" s="4"/>
    </row>
    <row r="865" spans="21:22" x14ac:dyDescent="0.2">
      <c r="U865" s="3"/>
      <c r="V865" s="4"/>
    </row>
    <row r="866" spans="21:22" x14ac:dyDescent="0.2">
      <c r="U866" s="3"/>
      <c r="V866" s="4"/>
    </row>
    <row r="867" spans="21:22" x14ac:dyDescent="0.2">
      <c r="U867" s="3"/>
      <c r="V867" s="4"/>
    </row>
    <row r="868" spans="21:22" x14ac:dyDescent="0.2">
      <c r="U868" s="3"/>
      <c r="V868" s="4"/>
    </row>
    <row r="869" spans="21:22" x14ac:dyDescent="0.2">
      <c r="U869" s="3"/>
      <c r="V869" s="4"/>
    </row>
    <row r="870" spans="21:22" x14ac:dyDescent="0.2">
      <c r="U870" s="3"/>
      <c r="V870" s="4"/>
    </row>
    <row r="871" spans="21:22" x14ac:dyDescent="0.2">
      <c r="U871" s="3"/>
      <c r="V871" s="4"/>
    </row>
    <row r="872" spans="21:22" x14ac:dyDescent="0.2">
      <c r="U872" s="3"/>
      <c r="V872" s="4"/>
    </row>
    <row r="873" spans="21:22" x14ac:dyDescent="0.2">
      <c r="U873" s="3"/>
      <c r="V873" s="4"/>
    </row>
    <row r="874" spans="21:22" x14ac:dyDescent="0.2">
      <c r="U874" s="3"/>
      <c r="V874" s="4"/>
    </row>
    <row r="875" spans="21:22" x14ac:dyDescent="0.2">
      <c r="U875" s="3"/>
      <c r="V875" s="4"/>
    </row>
    <row r="876" spans="21:22" x14ac:dyDescent="0.2">
      <c r="U876" s="3"/>
      <c r="V876" s="4"/>
    </row>
    <row r="877" spans="21:22" x14ac:dyDescent="0.2">
      <c r="U877" s="3"/>
      <c r="V877" s="4"/>
    </row>
    <row r="878" spans="21:22" x14ac:dyDescent="0.2">
      <c r="U878" s="3"/>
      <c r="V878" s="4"/>
    </row>
    <row r="879" spans="21:22" x14ac:dyDescent="0.2">
      <c r="U879" s="3"/>
      <c r="V879" s="4"/>
    </row>
    <row r="880" spans="21:22" x14ac:dyDescent="0.2">
      <c r="U880" s="3"/>
      <c r="V880" s="4"/>
    </row>
    <row r="881" spans="21:22" x14ac:dyDescent="0.2">
      <c r="U881" s="3"/>
      <c r="V881" s="4"/>
    </row>
    <row r="882" spans="21:22" x14ac:dyDescent="0.2">
      <c r="U882" s="3"/>
      <c r="V882" s="4"/>
    </row>
    <row r="883" spans="21:22" x14ac:dyDescent="0.2">
      <c r="U883" s="3"/>
      <c r="V883" s="4"/>
    </row>
    <row r="884" spans="21:22" x14ac:dyDescent="0.2">
      <c r="U884" s="3"/>
      <c r="V884" s="4"/>
    </row>
    <row r="885" spans="21:22" x14ac:dyDescent="0.2">
      <c r="U885" s="3"/>
      <c r="V885" s="4"/>
    </row>
    <row r="886" spans="21:22" x14ac:dyDescent="0.2">
      <c r="U886" s="3"/>
      <c r="V886" s="4"/>
    </row>
    <row r="887" spans="21:22" x14ac:dyDescent="0.2">
      <c r="U887" s="3"/>
      <c r="V887" s="4"/>
    </row>
    <row r="888" spans="21:22" x14ac:dyDescent="0.2">
      <c r="U888" s="3"/>
      <c r="V888" s="4"/>
    </row>
    <row r="889" spans="21:22" x14ac:dyDescent="0.2">
      <c r="U889" s="3"/>
      <c r="V889" s="4"/>
    </row>
    <row r="890" spans="21:22" x14ac:dyDescent="0.2">
      <c r="U890" s="3"/>
      <c r="V890" s="4"/>
    </row>
    <row r="891" spans="21:22" x14ac:dyDescent="0.2">
      <c r="U891" s="3"/>
      <c r="V891" s="4"/>
    </row>
    <row r="892" spans="21:22" x14ac:dyDescent="0.2">
      <c r="U892" s="3"/>
      <c r="V892" s="4"/>
    </row>
    <row r="893" spans="21:22" x14ac:dyDescent="0.2">
      <c r="U893" s="3"/>
      <c r="V893" s="4"/>
    </row>
    <row r="894" spans="21:22" x14ac:dyDescent="0.2">
      <c r="U894" s="3"/>
      <c r="V894" s="4"/>
    </row>
    <row r="895" spans="21:22" x14ac:dyDescent="0.2">
      <c r="U895" s="3"/>
      <c r="V895" s="4"/>
    </row>
    <row r="896" spans="21:22" x14ac:dyDescent="0.2">
      <c r="U896" s="3"/>
      <c r="V896" s="4"/>
    </row>
    <row r="897" spans="21:22" x14ac:dyDescent="0.2">
      <c r="U897" s="3"/>
      <c r="V897" s="4"/>
    </row>
    <row r="898" spans="21:22" x14ac:dyDescent="0.2">
      <c r="U898" s="3"/>
      <c r="V898" s="4"/>
    </row>
    <row r="899" spans="21:22" x14ac:dyDescent="0.2">
      <c r="U899" s="3"/>
      <c r="V899" s="4"/>
    </row>
    <row r="900" spans="21:22" x14ac:dyDescent="0.2">
      <c r="U900" s="3"/>
      <c r="V900" s="4"/>
    </row>
    <row r="901" spans="21:22" x14ac:dyDescent="0.2">
      <c r="U901" s="3"/>
      <c r="V901" s="4"/>
    </row>
    <row r="902" spans="21:22" x14ac:dyDescent="0.2">
      <c r="U902" s="3"/>
      <c r="V902" s="4"/>
    </row>
    <row r="903" spans="21:22" x14ac:dyDescent="0.2">
      <c r="U903" s="3"/>
      <c r="V903" s="4"/>
    </row>
    <row r="904" spans="21:22" x14ac:dyDescent="0.2">
      <c r="U904" s="3"/>
      <c r="V904" s="4"/>
    </row>
    <row r="905" spans="21:22" x14ac:dyDescent="0.2">
      <c r="U905" s="3"/>
      <c r="V905" s="4"/>
    </row>
    <row r="906" spans="21:22" x14ac:dyDescent="0.2">
      <c r="U906" s="3"/>
      <c r="V906" s="4"/>
    </row>
    <row r="907" spans="21:22" x14ac:dyDescent="0.2">
      <c r="U907" s="3"/>
      <c r="V907" s="4"/>
    </row>
    <row r="908" spans="21:22" x14ac:dyDescent="0.2">
      <c r="U908" s="3"/>
      <c r="V908" s="4"/>
    </row>
    <row r="909" spans="21:22" x14ac:dyDescent="0.2">
      <c r="U909" s="3"/>
      <c r="V909" s="4"/>
    </row>
    <row r="910" spans="21:22" x14ac:dyDescent="0.2">
      <c r="U910" s="3"/>
      <c r="V910" s="4"/>
    </row>
    <row r="911" spans="21:22" x14ac:dyDescent="0.2">
      <c r="U911" s="3"/>
      <c r="V911" s="4"/>
    </row>
    <row r="912" spans="21:22" x14ac:dyDescent="0.2">
      <c r="U912" s="3"/>
      <c r="V912" s="4"/>
    </row>
    <row r="913" spans="21:22" x14ac:dyDescent="0.2">
      <c r="U913" s="3"/>
      <c r="V913" s="4"/>
    </row>
    <row r="914" spans="21:22" x14ac:dyDescent="0.2">
      <c r="U914" s="3"/>
      <c r="V914" s="4"/>
    </row>
    <row r="915" spans="21:22" x14ac:dyDescent="0.2">
      <c r="U915" s="3"/>
      <c r="V915" s="4"/>
    </row>
    <row r="916" spans="21:22" x14ac:dyDescent="0.2">
      <c r="U916" s="3"/>
      <c r="V916" s="4"/>
    </row>
    <row r="917" spans="21:22" x14ac:dyDescent="0.2">
      <c r="U917" s="3"/>
      <c r="V917" s="4"/>
    </row>
    <row r="918" spans="21:22" x14ac:dyDescent="0.2">
      <c r="U918" s="3"/>
      <c r="V918" s="4"/>
    </row>
    <row r="919" spans="21:22" x14ac:dyDescent="0.2">
      <c r="U919" s="3"/>
      <c r="V919" s="4"/>
    </row>
    <row r="920" spans="21:22" x14ac:dyDescent="0.2">
      <c r="U920" s="3"/>
      <c r="V920" s="4"/>
    </row>
    <row r="921" spans="21:22" x14ac:dyDescent="0.2">
      <c r="U921" s="3"/>
      <c r="V921" s="4"/>
    </row>
    <row r="922" spans="21:22" x14ac:dyDescent="0.2">
      <c r="U922" s="3"/>
      <c r="V922" s="4"/>
    </row>
    <row r="923" spans="21:22" x14ac:dyDescent="0.2">
      <c r="U923" s="3"/>
      <c r="V923" s="4"/>
    </row>
    <row r="924" spans="21:22" x14ac:dyDescent="0.2">
      <c r="U924" s="3"/>
      <c r="V924" s="4"/>
    </row>
    <row r="925" spans="21:22" x14ac:dyDescent="0.2">
      <c r="U925" s="3"/>
      <c r="V925" s="4"/>
    </row>
    <row r="926" spans="21:22" x14ac:dyDescent="0.2">
      <c r="U926" s="3"/>
      <c r="V926" s="4"/>
    </row>
    <row r="927" spans="21:22" x14ac:dyDescent="0.2">
      <c r="U927" s="3"/>
      <c r="V927" s="4"/>
    </row>
    <row r="928" spans="21:22" x14ac:dyDescent="0.2">
      <c r="U928" s="3"/>
      <c r="V928" s="4"/>
    </row>
    <row r="929" spans="21:22" x14ac:dyDescent="0.2">
      <c r="U929" s="3"/>
      <c r="V929" s="4"/>
    </row>
    <row r="930" spans="21:22" x14ac:dyDescent="0.2">
      <c r="U930" s="3"/>
      <c r="V930" s="4"/>
    </row>
    <row r="931" spans="21:22" x14ac:dyDescent="0.2">
      <c r="U931" s="3"/>
      <c r="V931" s="4"/>
    </row>
    <row r="932" spans="21:22" x14ac:dyDescent="0.2">
      <c r="U932" s="3"/>
      <c r="V932" s="4"/>
    </row>
    <row r="933" spans="21:22" x14ac:dyDescent="0.2">
      <c r="U933" s="3"/>
      <c r="V933" s="4"/>
    </row>
    <row r="934" spans="21:22" x14ac:dyDescent="0.2">
      <c r="U934" s="3"/>
      <c r="V934" s="4"/>
    </row>
    <row r="935" spans="21:22" x14ac:dyDescent="0.2">
      <c r="U935" s="3"/>
      <c r="V935" s="4"/>
    </row>
    <row r="936" spans="21:22" x14ac:dyDescent="0.2">
      <c r="U936" s="3"/>
      <c r="V936" s="4"/>
    </row>
    <row r="937" spans="21:22" x14ac:dyDescent="0.2">
      <c r="U937" s="3"/>
      <c r="V937" s="4"/>
    </row>
    <row r="938" spans="21:22" x14ac:dyDescent="0.2">
      <c r="U938" s="3"/>
      <c r="V938" s="4"/>
    </row>
    <row r="939" spans="21:22" x14ac:dyDescent="0.2">
      <c r="U939" s="3"/>
      <c r="V939" s="4"/>
    </row>
    <row r="940" spans="21:22" x14ac:dyDescent="0.2">
      <c r="U940" s="3"/>
      <c r="V940" s="4"/>
    </row>
    <row r="941" spans="21:22" x14ac:dyDescent="0.2">
      <c r="U941" s="3"/>
      <c r="V941" s="4"/>
    </row>
    <row r="942" spans="21:22" x14ac:dyDescent="0.2">
      <c r="U942" s="3"/>
      <c r="V942" s="4"/>
    </row>
    <row r="943" spans="21:22" x14ac:dyDescent="0.2">
      <c r="U943" s="3"/>
      <c r="V943" s="4"/>
    </row>
    <row r="944" spans="21:22" x14ac:dyDescent="0.2">
      <c r="U944" s="3"/>
      <c r="V944" s="4"/>
    </row>
    <row r="945" spans="21:22" x14ac:dyDescent="0.2">
      <c r="U945" s="3"/>
      <c r="V945" s="4"/>
    </row>
    <row r="946" spans="21:22" x14ac:dyDescent="0.2">
      <c r="U946" s="3"/>
      <c r="V946" s="4"/>
    </row>
    <row r="947" spans="21:22" x14ac:dyDescent="0.2">
      <c r="U947" s="3"/>
      <c r="V947" s="4"/>
    </row>
    <row r="948" spans="21:22" x14ac:dyDescent="0.2">
      <c r="U948" s="3"/>
      <c r="V948" s="4"/>
    </row>
    <row r="949" spans="21:22" x14ac:dyDescent="0.2">
      <c r="U949" s="3"/>
      <c r="V949" s="4"/>
    </row>
    <row r="950" spans="21:22" x14ac:dyDescent="0.2">
      <c r="U950" s="3"/>
      <c r="V950" s="4"/>
    </row>
    <row r="951" spans="21:22" x14ac:dyDescent="0.2">
      <c r="U951" s="3"/>
      <c r="V951" s="4"/>
    </row>
    <row r="952" spans="21:22" x14ac:dyDescent="0.2">
      <c r="U952" s="3"/>
      <c r="V952" s="4"/>
    </row>
    <row r="953" spans="21:22" x14ac:dyDescent="0.2">
      <c r="U953" s="3"/>
      <c r="V953" s="4"/>
    </row>
    <row r="954" spans="21:22" x14ac:dyDescent="0.2">
      <c r="U954" s="3"/>
      <c r="V954" s="4"/>
    </row>
    <row r="955" spans="21:22" x14ac:dyDescent="0.2">
      <c r="U955" s="3"/>
      <c r="V955" s="4"/>
    </row>
    <row r="956" spans="21:22" x14ac:dyDescent="0.2">
      <c r="U956" s="3"/>
      <c r="V956" s="4"/>
    </row>
    <row r="957" spans="21:22" x14ac:dyDescent="0.2">
      <c r="U957" s="3"/>
      <c r="V957" s="4"/>
    </row>
    <row r="958" spans="21:22" x14ac:dyDescent="0.2">
      <c r="U958" s="3"/>
      <c r="V958" s="4"/>
    </row>
    <row r="959" spans="21:22" x14ac:dyDescent="0.2">
      <c r="U959" s="3"/>
      <c r="V959" s="4"/>
    </row>
    <row r="960" spans="21:22" x14ac:dyDescent="0.2">
      <c r="U960" s="3"/>
      <c r="V960" s="4"/>
    </row>
    <row r="961" spans="21:22" x14ac:dyDescent="0.2">
      <c r="U961" s="3"/>
      <c r="V961" s="4"/>
    </row>
    <row r="962" spans="21:22" x14ac:dyDescent="0.2">
      <c r="U962" s="3"/>
      <c r="V962" s="4"/>
    </row>
    <row r="963" spans="21:22" x14ac:dyDescent="0.2">
      <c r="U963" s="3"/>
      <c r="V963" s="4"/>
    </row>
    <row r="964" spans="21:22" x14ac:dyDescent="0.2">
      <c r="U964" s="3"/>
      <c r="V964" s="4"/>
    </row>
    <row r="965" spans="21:22" x14ac:dyDescent="0.2">
      <c r="U965" s="3"/>
      <c r="V965" s="4"/>
    </row>
    <row r="966" spans="21:22" x14ac:dyDescent="0.2">
      <c r="U966" s="3"/>
      <c r="V966" s="4"/>
    </row>
    <row r="967" spans="21:22" x14ac:dyDescent="0.2">
      <c r="U967" s="3"/>
      <c r="V967" s="4"/>
    </row>
    <row r="968" spans="21:22" x14ac:dyDescent="0.2">
      <c r="U968" s="3"/>
      <c r="V968" s="4"/>
    </row>
    <row r="969" spans="21:22" x14ac:dyDescent="0.2">
      <c r="U969" s="3"/>
      <c r="V969" s="4"/>
    </row>
    <row r="970" spans="21:22" x14ac:dyDescent="0.2">
      <c r="U970" s="3"/>
      <c r="V970" s="4"/>
    </row>
    <row r="971" spans="21:22" x14ac:dyDescent="0.2">
      <c r="U971" s="3"/>
      <c r="V971" s="4"/>
    </row>
    <row r="972" spans="21:22" x14ac:dyDescent="0.2">
      <c r="U972" s="3"/>
      <c r="V972" s="4"/>
    </row>
    <row r="973" spans="21:22" x14ac:dyDescent="0.2">
      <c r="U973" s="3"/>
      <c r="V973" s="4"/>
    </row>
    <row r="974" spans="21:22" x14ac:dyDescent="0.2">
      <c r="U974" s="3"/>
      <c r="V974" s="4"/>
    </row>
    <row r="975" spans="21:22" x14ac:dyDescent="0.2">
      <c r="U975" s="3"/>
      <c r="V975" s="4"/>
    </row>
    <row r="976" spans="21:22" x14ac:dyDescent="0.2">
      <c r="U976" s="3"/>
      <c r="V976" s="4"/>
    </row>
    <row r="977" spans="21:22" x14ac:dyDescent="0.2">
      <c r="U977" s="3"/>
      <c r="V977" s="4"/>
    </row>
    <row r="978" spans="21:22" x14ac:dyDescent="0.2">
      <c r="U978" s="3"/>
      <c r="V978" s="4"/>
    </row>
    <row r="979" spans="21:22" x14ac:dyDescent="0.2">
      <c r="U979" s="3"/>
      <c r="V979" s="4"/>
    </row>
    <row r="980" spans="21:22" x14ac:dyDescent="0.2">
      <c r="U980" s="3"/>
      <c r="V980" s="4"/>
    </row>
    <row r="981" spans="21:22" x14ac:dyDescent="0.2">
      <c r="U981" s="3"/>
      <c r="V981" s="4"/>
    </row>
    <row r="982" spans="21:22" x14ac:dyDescent="0.2">
      <c r="U982" s="3"/>
      <c r="V982" s="4"/>
    </row>
    <row r="983" spans="21:22" x14ac:dyDescent="0.2">
      <c r="U983" s="3"/>
      <c r="V983" s="4"/>
    </row>
    <row r="984" spans="21:22" x14ac:dyDescent="0.2">
      <c r="U984" s="3"/>
      <c r="V984" s="4"/>
    </row>
    <row r="985" spans="21:22" x14ac:dyDescent="0.2">
      <c r="U985" s="3"/>
      <c r="V985" s="4"/>
    </row>
    <row r="986" spans="21:22" x14ac:dyDescent="0.2">
      <c r="U986" s="3"/>
      <c r="V986" s="4"/>
    </row>
    <row r="987" spans="21:22" x14ac:dyDescent="0.2">
      <c r="U987" s="3"/>
      <c r="V987" s="4"/>
    </row>
    <row r="988" spans="21:22" x14ac:dyDescent="0.2">
      <c r="U988" s="3"/>
      <c r="V988" s="4"/>
    </row>
    <row r="989" spans="21:22" x14ac:dyDescent="0.2">
      <c r="U989" s="3"/>
      <c r="V989" s="4"/>
    </row>
    <row r="990" spans="21:22" x14ac:dyDescent="0.2">
      <c r="U990" s="3"/>
      <c r="V990" s="4"/>
    </row>
    <row r="991" spans="21:22" x14ac:dyDescent="0.2">
      <c r="U991" s="3"/>
      <c r="V991" s="4"/>
    </row>
    <row r="992" spans="21:22" x14ac:dyDescent="0.2">
      <c r="U992" s="3"/>
      <c r="V992" s="4"/>
    </row>
    <row r="993" spans="21:22" x14ac:dyDescent="0.2">
      <c r="U993" s="3"/>
      <c r="V993" s="4"/>
    </row>
    <row r="994" spans="21:22" x14ac:dyDescent="0.2">
      <c r="U994" s="3"/>
      <c r="V994" s="4"/>
    </row>
    <row r="995" spans="21:22" x14ac:dyDescent="0.2">
      <c r="U995" s="3"/>
      <c r="V995" s="4"/>
    </row>
    <row r="996" spans="21:22" x14ac:dyDescent="0.2">
      <c r="U996" s="3"/>
      <c r="V996" s="4"/>
    </row>
    <row r="997" spans="21:22" x14ac:dyDescent="0.2">
      <c r="U997" s="3"/>
      <c r="V997" s="4"/>
    </row>
    <row r="998" spans="21:22" x14ac:dyDescent="0.2">
      <c r="U998" s="3"/>
      <c r="V998" s="4"/>
    </row>
    <row r="999" spans="21:22" x14ac:dyDescent="0.2">
      <c r="U999" s="3"/>
      <c r="V999" s="4"/>
    </row>
    <row r="1000" spans="21:22" x14ac:dyDescent="0.2">
      <c r="U1000" s="3"/>
      <c r="V1000" s="4"/>
    </row>
    <row r="1001" spans="21:22" x14ac:dyDescent="0.2">
      <c r="U1001" s="3"/>
      <c r="V1001" s="4"/>
    </row>
    <row r="1002" spans="21:22" x14ac:dyDescent="0.2">
      <c r="U1002" s="3"/>
      <c r="V1002" s="4"/>
    </row>
    <row r="1003" spans="21:22" x14ac:dyDescent="0.2">
      <c r="U1003" s="3"/>
      <c r="V1003" s="4"/>
    </row>
    <row r="1004" spans="21:22" x14ac:dyDescent="0.2">
      <c r="U1004" s="3"/>
      <c r="V1004" s="4"/>
    </row>
    <row r="1005" spans="21:22" x14ac:dyDescent="0.2">
      <c r="U1005" s="3"/>
      <c r="V1005" s="4"/>
    </row>
    <row r="1006" spans="21:22" x14ac:dyDescent="0.2">
      <c r="U1006" s="3"/>
      <c r="V1006" s="4"/>
    </row>
    <row r="1007" spans="21:22" x14ac:dyDescent="0.2">
      <c r="U1007" s="3"/>
      <c r="V1007" s="4"/>
    </row>
    <row r="1008" spans="21:22" x14ac:dyDescent="0.2">
      <c r="U1008" s="3"/>
      <c r="V1008" s="4"/>
    </row>
    <row r="1009" spans="21:22" x14ac:dyDescent="0.2">
      <c r="U1009" s="3"/>
      <c r="V1009" s="4"/>
    </row>
    <row r="1010" spans="21:22" x14ac:dyDescent="0.2">
      <c r="U1010" s="3"/>
      <c r="V1010" s="4"/>
    </row>
    <row r="1011" spans="21:22" x14ac:dyDescent="0.2">
      <c r="U1011" s="3"/>
      <c r="V1011" s="4"/>
    </row>
    <row r="1012" spans="21:22" x14ac:dyDescent="0.2">
      <c r="U1012" s="3"/>
      <c r="V1012" s="4"/>
    </row>
    <row r="1013" spans="21:22" x14ac:dyDescent="0.2">
      <c r="U1013" s="3"/>
      <c r="V1013" s="4"/>
    </row>
    <row r="1014" spans="21:22" x14ac:dyDescent="0.2">
      <c r="U1014" s="3"/>
      <c r="V1014" s="4"/>
    </row>
    <row r="1015" spans="21:22" x14ac:dyDescent="0.2">
      <c r="U1015" s="3"/>
      <c r="V1015" s="4"/>
    </row>
    <row r="1016" spans="21:22" x14ac:dyDescent="0.2">
      <c r="U1016" s="3"/>
      <c r="V1016" s="4"/>
    </row>
    <row r="1017" spans="21:22" x14ac:dyDescent="0.2">
      <c r="U1017" s="3"/>
      <c r="V1017" s="4"/>
    </row>
    <row r="1018" spans="21:22" x14ac:dyDescent="0.2">
      <c r="U1018" s="3"/>
      <c r="V1018" s="4"/>
    </row>
    <row r="1019" spans="21:22" x14ac:dyDescent="0.2">
      <c r="U1019" s="3"/>
      <c r="V1019" s="4"/>
    </row>
    <row r="1020" spans="21:22" x14ac:dyDescent="0.2">
      <c r="U1020" s="3"/>
      <c r="V1020" s="4"/>
    </row>
    <row r="1021" spans="21:22" x14ac:dyDescent="0.2">
      <c r="U1021" s="3"/>
      <c r="V1021" s="4"/>
    </row>
    <row r="1022" spans="21:22" x14ac:dyDescent="0.2">
      <c r="U1022" s="3"/>
      <c r="V1022" s="4"/>
    </row>
    <row r="1023" spans="21:22" x14ac:dyDescent="0.2">
      <c r="U1023" s="3"/>
      <c r="V1023" s="4"/>
    </row>
    <row r="1024" spans="21:22" x14ac:dyDescent="0.2">
      <c r="U1024" s="3"/>
      <c r="V1024" s="4"/>
    </row>
    <row r="1025" spans="21:22" x14ac:dyDescent="0.2">
      <c r="U1025" s="3"/>
      <c r="V1025" s="4"/>
    </row>
    <row r="1026" spans="21:22" x14ac:dyDescent="0.2">
      <c r="U1026" s="3"/>
      <c r="V1026" s="4"/>
    </row>
    <row r="1027" spans="21:22" x14ac:dyDescent="0.2">
      <c r="U1027" s="3"/>
      <c r="V1027" s="4"/>
    </row>
    <row r="1028" spans="21:22" x14ac:dyDescent="0.2">
      <c r="U1028" s="3"/>
      <c r="V1028" s="4"/>
    </row>
    <row r="1029" spans="21:22" x14ac:dyDescent="0.2">
      <c r="U1029" s="3"/>
      <c r="V1029" s="4"/>
    </row>
    <row r="1030" spans="21:22" x14ac:dyDescent="0.2">
      <c r="U1030" s="3"/>
      <c r="V1030" s="4"/>
    </row>
    <row r="1031" spans="21:22" x14ac:dyDescent="0.2">
      <c r="U1031" s="3"/>
      <c r="V1031" s="4"/>
    </row>
    <row r="1032" spans="21:22" x14ac:dyDescent="0.2">
      <c r="U1032" s="3"/>
      <c r="V1032" s="4"/>
    </row>
    <row r="1033" spans="21:22" x14ac:dyDescent="0.2">
      <c r="U1033" s="3"/>
      <c r="V1033" s="4"/>
    </row>
    <row r="1034" spans="21:22" x14ac:dyDescent="0.2">
      <c r="U1034" s="3"/>
      <c r="V1034" s="4"/>
    </row>
    <row r="1035" spans="21:22" x14ac:dyDescent="0.2">
      <c r="U1035" s="3"/>
      <c r="V1035" s="4"/>
    </row>
    <row r="1036" spans="21:22" x14ac:dyDescent="0.2">
      <c r="U1036" s="3"/>
      <c r="V1036" s="4"/>
    </row>
    <row r="1037" spans="21:22" x14ac:dyDescent="0.2">
      <c r="U1037" s="3"/>
      <c r="V1037" s="4"/>
    </row>
    <row r="1038" spans="21:22" x14ac:dyDescent="0.2">
      <c r="U1038" s="3"/>
      <c r="V1038" s="4"/>
    </row>
    <row r="1039" spans="21:22" x14ac:dyDescent="0.2">
      <c r="U1039" s="3"/>
      <c r="V1039" s="4"/>
    </row>
    <row r="1040" spans="21:22" x14ac:dyDescent="0.2">
      <c r="U1040" s="3"/>
      <c r="V1040" s="4"/>
    </row>
    <row r="1041" spans="21:22" x14ac:dyDescent="0.2">
      <c r="U1041" s="3"/>
      <c r="V1041" s="4"/>
    </row>
    <row r="1042" spans="21:22" x14ac:dyDescent="0.2">
      <c r="U1042" s="3"/>
      <c r="V1042" s="4"/>
    </row>
    <row r="1043" spans="21:22" x14ac:dyDescent="0.2">
      <c r="U1043" s="3"/>
      <c r="V1043" s="4"/>
    </row>
    <row r="1044" spans="21:22" x14ac:dyDescent="0.2">
      <c r="U1044" s="3"/>
      <c r="V1044" s="4"/>
    </row>
    <row r="1045" spans="21:22" x14ac:dyDescent="0.2">
      <c r="U1045" s="3"/>
      <c r="V1045" s="4"/>
    </row>
    <row r="1046" spans="21:22" x14ac:dyDescent="0.2">
      <c r="U1046" s="3"/>
      <c r="V1046" s="4"/>
    </row>
    <row r="1047" spans="21:22" x14ac:dyDescent="0.2">
      <c r="U1047" s="3"/>
      <c r="V1047" s="4"/>
    </row>
    <row r="1048" spans="21:22" x14ac:dyDescent="0.2">
      <c r="U1048" s="3"/>
      <c r="V1048" s="4"/>
    </row>
    <row r="1049" spans="21:22" x14ac:dyDescent="0.2">
      <c r="U1049" s="3"/>
      <c r="V1049" s="4"/>
    </row>
    <row r="1050" spans="21:22" x14ac:dyDescent="0.2">
      <c r="U1050" s="3"/>
      <c r="V1050" s="4"/>
    </row>
    <row r="1051" spans="21:22" x14ac:dyDescent="0.2">
      <c r="U1051" s="3"/>
      <c r="V1051" s="4"/>
    </row>
    <row r="1052" spans="21:22" x14ac:dyDescent="0.2">
      <c r="U1052" s="3"/>
      <c r="V1052" s="4"/>
    </row>
    <row r="1053" spans="21:22" x14ac:dyDescent="0.2">
      <c r="U1053" s="3"/>
      <c r="V1053" s="4"/>
    </row>
    <row r="1054" spans="21:22" x14ac:dyDescent="0.2">
      <c r="U1054" s="3"/>
      <c r="V1054" s="4"/>
    </row>
    <row r="1055" spans="21:22" x14ac:dyDescent="0.2">
      <c r="U1055" s="3"/>
      <c r="V1055" s="4"/>
    </row>
    <row r="1056" spans="21:22" x14ac:dyDescent="0.2">
      <c r="U1056" s="3"/>
      <c r="V1056" s="4"/>
    </row>
    <row r="1057" spans="21:22" x14ac:dyDescent="0.2">
      <c r="U1057" s="3"/>
      <c r="V1057" s="4"/>
    </row>
    <row r="1058" spans="21:22" x14ac:dyDescent="0.2">
      <c r="U1058" s="3"/>
      <c r="V1058" s="4"/>
    </row>
    <row r="1059" spans="21:22" x14ac:dyDescent="0.2">
      <c r="U1059" s="3"/>
      <c r="V1059" s="4"/>
    </row>
    <row r="1060" spans="21:22" x14ac:dyDescent="0.2">
      <c r="U1060" s="3"/>
      <c r="V1060" s="4"/>
    </row>
    <row r="1061" spans="21:22" x14ac:dyDescent="0.2">
      <c r="U1061" s="3"/>
      <c r="V1061" s="4"/>
    </row>
    <row r="1062" spans="21:22" x14ac:dyDescent="0.2">
      <c r="U1062" s="3"/>
      <c r="V1062" s="4"/>
    </row>
    <row r="1063" spans="21:22" x14ac:dyDescent="0.2">
      <c r="U1063" s="3"/>
      <c r="V1063" s="4"/>
    </row>
    <row r="1064" spans="21:22" x14ac:dyDescent="0.2">
      <c r="U1064" s="3"/>
      <c r="V1064" s="4"/>
    </row>
    <row r="1065" spans="21:22" x14ac:dyDescent="0.2">
      <c r="U1065" s="3"/>
      <c r="V1065" s="4"/>
    </row>
    <row r="1066" spans="21:22" x14ac:dyDescent="0.2">
      <c r="U1066" s="3"/>
      <c r="V1066" s="4"/>
    </row>
    <row r="1067" spans="21:22" x14ac:dyDescent="0.2">
      <c r="U1067" s="3"/>
      <c r="V1067" s="4"/>
    </row>
    <row r="1068" spans="21:22" x14ac:dyDescent="0.2">
      <c r="U1068" s="3"/>
      <c r="V1068" s="4"/>
    </row>
    <row r="1069" spans="21:22" x14ac:dyDescent="0.2">
      <c r="U1069" s="3"/>
      <c r="V1069" s="4"/>
    </row>
    <row r="1070" spans="21:22" x14ac:dyDescent="0.2">
      <c r="U1070" s="3"/>
      <c r="V1070" s="4"/>
    </row>
    <row r="1071" spans="21:22" x14ac:dyDescent="0.2">
      <c r="U1071" s="3"/>
      <c r="V1071" s="4"/>
    </row>
    <row r="1072" spans="21:22" x14ac:dyDescent="0.2">
      <c r="U1072" s="3"/>
      <c r="V1072" s="4"/>
    </row>
    <row r="1073" spans="21:22" x14ac:dyDescent="0.2">
      <c r="U1073" s="3"/>
      <c r="V1073" s="4"/>
    </row>
    <row r="1074" spans="21:22" x14ac:dyDescent="0.2">
      <c r="U1074" s="3"/>
      <c r="V1074" s="4"/>
    </row>
    <row r="1075" spans="21:22" x14ac:dyDescent="0.2">
      <c r="U1075" s="3"/>
      <c r="V1075" s="4"/>
    </row>
    <row r="1076" spans="21:22" x14ac:dyDescent="0.2">
      <c r="U1076" s="3"/>
      <c r="V1076" s="4"/>
    </row>
    <row r="1077" spans="21:22" x14ac:dyDescent="0.2">
      <c r="U1077" s="3"/>
      <c r="V1077" s="4"/>
    </row>
    <row r="1078" spans="21:22" x14ac:dyDescent="0.2">
      <c r="U1078" s="3"/>
      <c r="V1078" s="4"/>
    </row>
    <row r="1079" spans="21:22" x14ac:dyDescent="0.2">
      <c r="U1079" s="3"/>
      <c r="V1079" s="4"/>
    </row>
    <row r="1080" spans="21:22" x14ac:dyDescent="0.2">
      <c r="U1080" s="3"/>
      <c r="V1080" s="4"/>
    </row>
    <row r="1081" spans="21:22" x14ac:dyDescent="0.2">
      <c r="U1081" s="3"/>
      <c r="V1081" s="4"/>
    </row>
    <row r="1082" spans="21:22" x14ac:dyDescent="0.2">
      <c r="U1082" s="3"/>
      <c r="V1082" s="4"/>
    </row>
    <row r="1083" spans="21:22" x14ac:dyDescent="0.2">
      <c r="U1083" s="3"/>
      <c r="V1083" s="4"/>
    </row>
    <row r="1084" spans="21:22" x14ac:dyDescent="0.2">
      <c r="U1084" s="3"/>
      <c r="V1084" s="4"/>
    </row>
    <row r="1085" spans="21:22" x14ac:dyDescent="0.2">
      <c r="U1085" s="3"/>
      <c r="V1085" s="4"/>
    </row>
    <row r="1086" spans="21:22" x14ac:dyDescent="0.2">
      <c r="U1086" s="3"/>
      <c r="V1086" s="4"/>
    </row>
    <row r="1087" spans="21:22" x14ac:dyDescent="0.2">
      <c r="U1087" s="3"/>
      <c r="V1087" s="4"/>
    </row>
    <row r="1088" spans="21:22" x14ac:dyDescent="0.2">
      <c r="U1088" s="3"/>
      <c r="V1088" s="4"/>
    </row>
    <row r="1089" spans="21:22" x14ac:dyDescent="0.2">
      <c r="U1089" s="3"/>
      <c r="V1089" s="4"/>
    </row>
    <row r="1090" spans="21:22" x14ac:dyDescent="0.2">
      <c r="U1090" s="3"/>
      <c r="V1090" s="4"/>
    </row>
    <row r="1091" spans="21:22" x14ac:dyDescent="0.2">
      <c r="U1091" s="3"/>
      <c r="V1091" s="4"/>
    </row>
    <row r="1092" spans="21:22" x14ac:dyDescent="0.2">
      <c r="U1092" s="3"/>
      <c r="V1092" s="4"/>
    </row>
    <row r="1093" spans="21:22" x14ac:dyDescent="0.2">
      <c r="U1093" s="3"/>
      <c r="V1093" s="4"/>
    </row>
    <row r="1094" spans="21:22" x14ac:dyDescent="0.2">
      <c r="U1094" s="3"/>
      <c r="V1094" s="4"/>
    </row>
    <row r="1095" spans="21:22" x14ac:dyDescent="0.2">
      <c r="U1095" s="3"/>
      <c r="V1095" s="4"/>
    </row>
    <row r="1096" spans="21:22" x14ac:dyDescent="0.2">
      <c r="U1096" s="3"/>
      <c r="V1096" s="4"/>
    </row>
    <row r="1097" spans="21:22" x14ac:dyDescent="0.2">
      <c r="U1097" s="3"/>
      <c r="V1097" s="4"/>
    </row>
    <row r="1098" spans="21:22" x14ac:dyDescent="0.2">
      <c r="U1098" s="3"/>
      <c r="V1098" s="4"/>
    </row>
    <row r="1099" spans="21:22" x14ac:dyDescent="0.2">
      <c r="U1099" s="3"/>
      <c r="V1099" s="4"/>
    </row>
    <row r="1100" spans="21:22" x14ac:dyDescent="0.2">
      <c r="U1100" s="3"/>
      <c r="V1100" s="4"/>
    </row>
    <row r="1101" spans="21:22" x14ac:dyDescent="0.2">
      <c r="U1101" s="3"/>
      <c r="V1101" s="4"/>
    </row>
    <row r="1102" spans="21:22" x14ac:dyDescent="0.2">
      <c r="U1102" s="3"/>
      <c r="V1102" s="4"/>
    </row>
    <row r="1103" spans="21:22" x14ac:dyDescent="0.2">
      <c r="U1103" s="3"/>
      <c r="V1103" s="4"/>
    </row>
    <row r="1104" spans="21:22" x14ac:dyDescent="0.2">
      <c r="U1104" s="3"/>
      <c r="V1104" s="4"/>
    </row>
    <row r="1105" spans="21:22" x14ac:dyDescent="0.2">
      <c r="U1105" s="3"/>
      <c r="V1105" s="4"/>
    </row>
    <row r="1106" spans="21:22" x14ac:dyDescent="0.2">
      <c r="U1106" s="3"/>
      <c r="V1106" s="4"/>
    </row>
    <row r="1107" spans="21:22" x14ac:dyDescent="0.2">
      <c r="U1107" s="3"/>
      <c r="V1107" s="4"/>
    </row>
    <row r="1108" spans="21:22" x14ac:dyDescent="0.2">
      <c r="U1108" s="3"/>
    </row>
    <row r="1109" spans="21:22" x14ac:dyDescent="0.2">
      <c r="U1109" s="3"/>
    </row>
    <row r="1110" spans="21:22" x14ac:dyDescent="0.2">
      <c r="U1110" s="3"/>
    </row>
    <row r="1111" spans="21:22" x14ac:dyDescent="0.2">
      <c r="U1111" s="3"/>
    </row>
    <row r="1112" spans="21:22" x14ac:dyDescent="0.2">
      <c r="U1112" s="3"/>
    </row>
    <row r="1113" spans="21:22" x14ac:dyDescent="0.2">
      <c r="U1113" s="3"/>
    </row>
    <row r="1114" spans="21:22" x14ac:dyDescent="0.2">
      <c r="U1114" s="3"/>
    </row>
    <row r="1115" spans="21:22" x14ac:dyDescent="0.2">
      <c r="U1115" s="3"/>
    </row>
    <row r="1116" spans="21:22" x14ac:dyDescent="0.2">
      <c r="U1116" s="3"/>
    </row>
    <row r="1117" spans="21:22" x14ac:dyDescent="0.2">
      <c r="U1117" s="3"/>
    </row>
    <row r="1118" spans="21:22" x14ac:dyDescent="0.2">
      <c r="U1118" s="3"/>
    </row>
    <row r="1119" spans="21:22" x14ac:dyDescent="0.2">
      <c r="U1119" s="3"/>
    </row>
    <row r="1120" spans="21:22" x14ac:dyDescent="0.2">
      <c r="U1120" s="3"/>
    </row>
    <row r="1121" spans="21:21" x14ac:dyDescent="0.2">
      <c r="U1121" s="3"/>
    </row>
    <row r="1122" spans="21:21" x14ac:dyDescent="0.2">
      <c r="U1122" s="3"/>
    </row>
    <row r="1123" spans="21:21" x14ac:dyDescent="0.2">
      <c r="U1123" s="3"/>
    </row>
    <row r="1124" spans="21:21" x14ac:dyDescent="0.2">
      <c r="U1124" s="3"/>
    </row>
    <row r="1125" spans="21:21" x14ac:dyDescent="0.2">
      <c r="U1125" s="3"/>
    </row>
    <row r="1126" spans="21:21" x14ac:dyDescent="0.2">
      <c r="U1126" s="3"/>
    </row>
    <row r="1127" spans="21:21" x14ac:dyDescent="0.2">
      <c r="U1127" s="3"/>
    </row>
    <row r="1128" spans="21:21" x14ac:dyDescent="0.2">
      <c r="U1128" s="3"/>
    </row>
    <row r="1129" spans="21:21" x14ac:dyDescent="0.2">
      <c r="U1129" s="3"/>
    </row>
    <row r="1130" spans="21:21" x14ac:dyDescent="0.2">
      <c r="U1130" s="3"/>
    </row>
    <row r="1131" spans="21:21" x14ac:dyDescent="0.2">
      <c r="U1131" s="3"/>
    </row>
    <row r="1132" spans="21:21" x14ac:dyDescent="0.2">
      <c r="U1132" s="3"/>
    </row>
    <row r="1133" spans="21:21" x14ac:dyDescent="0.2">
      <c r="U1133" s="3"/>
    </row>
    <row r="1134" spans="21:21" x14ac:dyDescent="0.2">
      <c r="U1134" s="3"/>
    </row>
    <row r="1135" spans="21:21" x14ac:dyDescent="0.2">
      <c r="U1135" s="3"/>
    </row>
    <row r="1136" spans="21:21" x14ac:dyDescent="0.2">
      <c r="U1136" s="3"/>
    </row>
    <row r="1137" spans="21:21" x14ac:dyDescent="0.2">
      <c r="U1137" s="3"/>
    </row>
    <row r="1138" spans="21:21" x14ac:dyDescent="0.2">
      <c r="U1138" s="3"/>
    </row>
    <row r="1139" spans="21:21" x14ac:dyDescent="0.2">
      <c r="U1139" s="3"/>
    </row>
    <row r="1140" spans="21:21" x14ac:dyDescent="0.2">
      <c r="U1140" s="3"/>
    </row>
    <row r="1141" spans="21:21" x14ac:dyDescent="0.2">
      <c r="U1141" s="3"/>
    </row>
    <row r="1142" spans="21:21" x14ac:dyDescent="0.2">
      <c r="U1142" s="3"/>
    </row>
    <row r="1143" spans="21:21" x14ac:dyDescent="0.2">
      <c r="U1143" s="3"/>
    </row>
    <row r="1144" spans="21:21" x14ac:dyDescent="0.2">
      <c r="U1144" s="3"/>
    </row>
    <row r="1145" spans="21:21" x14ac:dyDescent="0.2">
      <c r="U1145" s="3"/>
    </row>
    <row r="1146" spans="21:21" x14ac:dyDescent="0.2">
      <c r="U1146" s="3"/>
    </row>
    <row r="1147" spans="21:21" x14ac:dyDescent="0.2">
      <c r="U1147" s="3"/>
    </row>
    <row r="1148" spans="21:21" x14ac:dyDescent="0.2">
      <c r="U1148" s="3"/>
    </row>
    <row r="1149" spans="21:21" x14ac:dyDescent="0.2">
      <c r="U1149" s="3"/>
    </row>
    <row r="1150" spans="21:21" x14ac:dyDescent="0.2">
      <c r="U1150" s="3"/>
    </row>
    <row r="1151" spans="21:21" x14ac:dyDescent="0.2">
      <c r="U1151" s="3"/>
    </row>
    <row r="1152" spans="21:21" x14ac:dyDescent="0.2">
      <c r="U1152" s="3"/>
    </row>
    <row r="1153" spans="21:21" x14ac:dyDescent="0.2">
      <c r="U1153" s="3"/>
    </row>
    <row r="1154" spans="21:21" x14ac:dyDescent="0.2">
      <c r="U1154" s="3"/>
    </row>
    <row r="1155" spans="21:21" x14ac:dyDescent="0.2">
      <c r="U1155" s="3"/>
    </row>
    <row r="1156" spans="21:21" x14ac:dyDescent="0.2">
      <c r="U1156" s="3"/>
    </row>
    <row r="1157" spans="21:21" x14ac:dyDescent="0.2">
      <c r="U1157" s="3"/>
    </row>
    <row r="1158" spans="21:21" x14ac:dyDescent="0.2">
      <c r="U1158" s="3"/>
    </row>
    <row r="1159" spans="21:21" x14ac:dyDescent="0.2">
      <c r="U1159" s="3"/>
    </row>
    <row r="1160" spans="21:21" x14ac:dyDescent="0.2">
      <c r="U1160" s="3"/>
    </row>
    <row r="1161" spans="21:21" x14ac:dyDescent="0.2">
      <c r="U1161" s="3"/>
    </row>
    <row r="1162" spans="21:21" x14ac:dyDescent="0.2">
      <c r="U1162" s="3"/>
    </row>
    <row r="1163" spans="21:21" x14ac:dyDescent="0.2">
      <c r="U1163" s="3"/>
    </row>
    <row r="1164" spans="21:21" x14ac:dyDescent="0.2">
      <c r="U1164" s="3"/>
    </row>
    <row r="1165" spans="21:21" x14ac:dyDescent="0.2">
      <c r="U1165" s="3"/>
    </row>
    <row r="1166" spans="21:21" x14ac:dyDescent="0.2">
      <c r="U1166" s="3"/>
    </row>
    <row r="1167" spans="21:21" x14ac:dyDescent="0.2">
      <c r="U1167" s="3"/>
    </row>
    <row r="1168" spans="21:21" x14ac:dyDescent="0.2">
      <c r="U1168" s="3"/>
    </row>
    <row r="1169" spans="21:21" x14ac:dyDescent="0.2">
      <c r="U1169" s="3"/>
    </row>
    <row r="1170" spans="21:21" x14ac:dyDescent="0.2">
      <c r="U1170" s="3"/>
    </row>
    <row r="1171" spans="21:21" x14ac:dyDescent="0.2">
      <c r="U1171" s="3"/>
    </row>
    <row r="1172" spans="21:21" x14ac:dyDescent="0.2">
      <c r="U1172" s="3"/>
    </row>
    <row r="1173" spans="21:21" x14ac:dyDescent="0.2">
      <c r="U1173" s="3"/>
    </row>
    <row r="1174" spans="21:21" x14ac:dyDescent="0.2">
      <c r="U1174" s="3"/>
    </row>
    <row r="1175" spans="21:21" x14ac:dyDescent="0.2">
      <c r="U1175" s="3"/>
    </row>
    <row r="1176" spans="21:21" x14ac:dyDescent="0.2">
      <c r="U1176" s="3"/>
    </row>
    <row r="1177" spans="21:21" x14ac:dyDescent="0.2">
      <c r="U1177" s="3"/>
    </row>
    <row r="1178" spans="21:21" x14ac:dyDescent="0.2">
      <c r="U1178" s="3"/>
    </row>
    <row r="1179" spans="21:21" x14ac:dyDescent="0.2">
      <c r="U1179" s="3"/>
    </row>
    <row r="1180" spans="21:21" x14ac:dyDescent="0.2">
      <c r="U1180" s="3"/>
    </row>
    <row r="1181" spans="21:21" x14ac:dyDescent="0.2">
      <c r="U1181" s="3"/>
    </row>
    <row r="1182" spans="21:21" x14ac:dyDescent="0.2">
      <c r="U1182" s="3"/>
    </row>
    <row r="1183" spans="21:21" x14ac:dyDescent="0.2">
      <c r="U1183" s="3"/>
    </row>
    <row r="1184" spans="21:21" x14ac:dyDescent="0.2">
      <c r="U1184" s="3"/>
    </row>
    <row r="1185" spans="21:21" x14ac:dyDescent="0.2">
      <c r="U1185" s="3"/>
    </row>
    <row r="1186" spans="21:21" x14ac:dyDescent="0.2">
      <c r="U1186" s="3"/>
    </row>
    <row r="1187" spans="21:21" x14ac:dyDescent="0.2">
      <c r="U1187" s="3"/>
    </row>
    <row r="1188" spans="21:21" x14ac:dyDescent="0.2">
      <c r="U1188" s="3"/>
    </row>
    <row r="1189" spans="21:21" x14ac:dyDescent="0.2">
      <c r="U1189" s="3"/>
    </row>
    <row r="1190" spans="21:21" x14ac:dyDescent="0.2">
      <c r="U1190" s="3"/>
    </row>
    <row r="1191" spans="21:21" x14ac:dyDescent="0.2">
      <c r="U1191" s="3"/>
    </row>
    <row r="1192" spans="21:21" x14ac:dyDescent="0.2">
      <c r="U1192" s="3"/>
    </row>
    <row r="1193" spans="21:21" x14ac:dyDescent="0.2">
      <c r="U1193" s="3"/>
    </row>
    <row r="1194" spans="21:21" x14ac:dyDescent="0.2">
      <c r="U1194" s="3"/>
    </row>
    <row r="1195" spans="21:21" x14ac:dyDescent="0.2">
      <c r="U1195" s="3"/>
    </row>
    <row r="1196" spans="21:21" x14ac:dyDescent="0.2">
      <c r="U1196" s="3"/>
    </row>
    <row r="1197" spans="21:21" x14ac:dyDescent="0.2">
      <c r="U1197" s="3"/>
    </row>
    <row r="1198" spans="21:21" x14ac:dyDescent="0.2">
      <c r="U1198" s="3"/>
    </row>
    <row r="1199" spans="21:21" x14ac:dyDescent="0.2">
      <c r="U1199" s="3"/>
    </row>
    <row r="1200" spans="21:21" x14ac:dyDescent="0.2">
      <c r="U1200" s="3"/>
    </row>
    <row r="1201" spans="21:21" x14ac:dyDescent="0.2">
      <c r="U1201" s="3"/>
    </row>
    <row r="1202" spans="21:21" x14ac:dyDescent="0.2">
      <c r="U1202" s="3"/>
    </row>
    <row r="1203" spans="21:21" x14ac:dyDescent="0.2">
      <c r="U1203" s="3"/>
    </row>
    <row r="1204" spans="21:21" x14ac:dyDescent="0.2">
      <c r="U1204" s="3"/>
    </row>
    <row r="1205" spans="21:21" x14ac:dyDescent="0.2">
      <c r="U1205" s="3"/>
    </row>
    <row r="1206" spans="21:21" x14ac:dyDescent="0.2">
      <c r="U1206" s="3"/>
    </row>
    <row r="1207" spans="21:21" x14ac:dyDescent="0.2">
      <c r="U1207" s="3"/>
    </row>
    <row r="1208" spans="21:21" x14ac:dyDescent="0.2">
      <c r="U1208" s="3"/>
    </row>
    <row r="1209" spans="21:21" x14ac:dyDescent="0.2">
      <c r="U1209" s="3"/>
    </row>
    <row r="1210" spans="21:21" x14ac:dyDescent="0.2">
      <c r="U1210" s="3"/>
    </row>
    <row r="1211" spans="21:21" x14ac:dyDescent="0.2">
      <c r="U1211" s="3"/>
    </row>
    <row r="1212" spans="21:21" x14ac:dyDescent="0.2">
      <c r="U1212" s="3"/>
    </row>
    <row r="1213" spans="21:21" x14ac:dyDescent="0.2">
      <c r="U1213" s="3"/>
    </row>
    <row r="1214" spans="21:21" x14ac:dyDescent="0.2">
      <c r="U1214" s="3"/>
    </row>
    <row r="1215" spans="21:21" x14ac:dyDescent="0.2">
      <c r="U1215" s="3"/>
    </row>
    <row r="1216" spans="21:21" x14ac:dyDescent="0.2">
      <c r="U1216" s="3"/>
    </row>
    <row r="1217" spans="21:21" x14ac:dyDescent="0.2">
      <c r="U1217" s="3"/>
    </row>
    <row r="1218" spans="21:21" x14ac:dyDescent="0.2">
      <c r="U1218" s="3"/>
    </row>
    <row r="1219" spans="21:21" x14ac:dyDescent="0.2">
      <c r="U1219" s="3"/>
    </row>
    <row r="1220" spans="21:21" x14ac:dyDescent="0.2">
      <c r="U1220" s="3"/>
    </row>
    <row r="1221" spans="21:21" x14ac:dyDescent="0.2">
      <c r="U1221" s="3"/>
    </row>
    <row r="1222" spans="21:21" x14ac:dyDescent="0.2">
      <c r="U1222" s="3"/>
    </row>
    <row r="1223" spans="21:21" x14ac:dyDescent="0.2">
      <c r="U1223" s="3"/>
    </row>
    <row r="1224" spans="21:21" x14ac:dyDescent="0.2">
      <c r="U1224" s="3"/>
    </row>
    <row r="1225" spans="21:21" x14ac:dyDescent="0.2">
      <c r="U1225" s="3"/>
    </row>
    <row r="1226" spans="21:21" x14ac:dyDescent="0.2">
      <c r="U1226" s="3"/>
    </row>
    <row r="1227" spans="21:21" x14ac:dyDescent="0.2">
      <c r="U1227" s="3"/>
    </row>
    <row r="1228" spans="21:21" x14ac:dyDescent="0.2">
      <c r="U1228" s="3"/>
    </row>
    <row r="1229" spans="21:21" x14ac:dyDescent="0.2">
      <c r="U1229" s="3"/>
    </row>
    <row r="1230" spans="21:21" x14ac:dyDescent="0.2">
      <c r="U1230" s="3"/>
    </row>
    <row r="1231" spans="21:21" x14ac:dyDescent="0.2">
      <c r="U1231" s="3"/>
    </row>
    <row r="1232" spans="21:21" x14ac:dyDescent="0.2">
      <c r="U1232" s="3"/>
    </row>
    <row r="1233" spans="21:21" x14ac:dyDescent="0.2">
      <c r="U1233" s="3"/>
    </row>
    <row r="1234" spans="21:21" x14ac:dyDescent="0.2">
      <c r="U1234" s="3"/>
    </row>
    <row r="1235" spans="21:21" x14ac:dyDescent="0.2">
      <c r="U1235" s="3"/>
    </row>
    <row r="1236" spans="21:21" x14ac:dyDescent="0.2">
      <c r="U1236" s="3"/>
    </row>
    <row r="1237" spans="21:21" x14ac:dyDescent="0.2">
      <c r="U1237" s="3"/>
    </row>
    <row r="1238" spans="21:21" x14ac:dyDescent="0.2">
      <c r="U1238" s="3"/>
    </row>
    <row r="1239" spans="21:21" x14ac:dyDescent="0.2">
      <c r="U1239" s="3"/>
    </row>
    <row r="1240" spans="21:21" x14ac:dyDescent="0.2">
      <c r="U1240" s="3"/>
    </row>
    <row r="1241" spans="21:21" x14ac:dyDescent="0.2">
      <c r="U1241" s="3"/>
    </row>
    <row r="1242" spans="21:21" x14ac:dyDescent="0.2">
      <c r="U1242" s="3"/>
    </row>
    <row r="1243" spans="21:21" x14ac:dyDescent="0.2">
      <c r="U1243" s="3"/>
    </row>
    <row r="1244" spans="21:21" x14ac:dyDescent="0.2">
      <c r="U1244" s="3"/>
    </row>
    <row r="1245" spans="21:21" x14ac:dyDescent="0.2">
      <c r="U1245" s="3"/>
    </row>
    <row r="1246" spans="21:21" x14ac:dyDescent="0.2">
      <c r="U1246" s="3"/>
    </row>
    <row r="1247" spans="21:21" x14ac:dyDescent="0.2">
      <c r="U1247" s="3"/>
    </row>
    <row r="1248" spans="21:21" x14ac:dyDescent="0.2">
      <c r="U1248" s="3"/>
    </row>
    <row r="1249" spans="21:21" x14ac:dyDescent="0.2">
      <c r="U1249" s="3"/>
    </row>
    <row r="1250" spans="21:21" x14ac:dyDescent="0.2">
      <c r="U1250" s="3"/>
    </row>
    <row r="1251" spans="21:21" x14ac:dyDescent="0.2">
      <c r="U1251" s="3"/>
    </row>
    <row r="1252" spans="21:21" x14ac:dyDescent="0.2">
      <c r="U1252" s="3"/>
    </row>
    <row r="1253" spans="21:21" x14ac:dyDescent="0.2">
      <c r="U1253" s="3"/>
    </row>
    <row r="1254" spans="21:21" x14ac:dyDescent="0.2">
      <c r="U1254" s="3"/>
    </row>
    <row r="1255" spans="21:21" x14ac:dyDescent="0.2">
      <c r="U1255" s="3"/>
    </row>
    <row r="1256" spans="21:21" x14ac:dyDescent="0.2">
      <c r="U1256" s="3"/>
    </row>
    <row r="1257" spans="21:21" x14ac:dyDescent="0.2">
      <c r="U1257" s="3"/>
    </row>
    <row r="1258" spans="21:21" x14ac:dyDescent="0.2">
      <c r="U1258" s="3"/>
    </row>
    <row r="1259" spans="21:21" x14ac:dyDescent="0.2">
      <c r="U1259" s="3"/>
    </row>
    <row r="1260" spans="21:21" x14ac:dyDescent="0.2">
      <c r="U1260" s="3"/>
    </row>
    <row r="1261" spans="21:21" x14ac:dyDescent="0.2">
      <c r="U1261" s="3"/>
    </row>
    <row r="1262" spans="21:21" x14ac:dyDescent="0.2">
      <c r="U1262" s="3"/>
    </row>
    <row r="1263" spans="21:21" x14ac:dyDescent="0.2">
      <c r="U1263" s="3"/>
    </row>
    <row r="1264" spans="21:21" x14ac:dyDescent="0.2">
      <c r="U1264" s="3"/>
    </row>
    <row r="1265" spans="21:21" x14ac:dyDescent="0.2">
      <c r="U1265" s="3"/>
    </row>
    <row r="1266" spans="21:21" x14ac:dyDescent="0.2">
      <c r="U1266" s="3"/>
    </row>
    <row r="1267" spans="21:21" x14ac:dyDescent="0.2">
      <c r="U1267" s="3"/>
    </row>
    <row r="1268" spans="21:21" x14ac:dyDescent="0.2">
      <c r="U1268" s="3"/>
    </row>
    <row r="1269" spans="21:21" x14ac:dyDescent="0.2">
      <c r="U1269" s="3"/>
    </row>
    <row r="1270" spans="21:21" x14ac:dyDescent="0.2">
      <c r="U1270" s="3"/>
    </row>
    <row r="1271" spans="21:21" x14ac:dyDescent="0.2">
      <c r="U1271" s="3"/>
    </row>
    <row r="1272" spans="21:21" x14ac:dyDescent="0.2">
      <c r="U1272" s="3"/>
    </row>
    <row r="1273" spans="21:21" x14ac:dyDescent="0.2">
      <c r="U1273" s="3"/>
    </row>
    <row r="1274" spans="21:21" x14ac:dyDescent="0.2">
      <c r="U1274" s="3"/>
    </row>
    <row r="1275" spans="21:21" x14ac:dyDescent="0.2">
      <c r="U1275" s="3"/>
    </row>
    <row r="1276" spans="21:21" x14ac:dyDescent="0.2">
      <c r="U1276" s="3"/>
    </row>
    <row r="1277" spans="21:21" x14ac:dyDescent="0.2">
      <c r="U1277" s="3"/>
    </row>
    <row r="1278" spans="21:21" x14ac:dyDescent="0.2">
      <c r="U1278" s="3"/>
    </row>
    <row r="1279" spans="21:21" x14ac:dyDescent="0.2">
      <c r="U1279" s="3"/>
    </row>
    <row r="1280" spans="21:21" x14ac:dyDescent="0.2">
      <c r="U1280" s="3"/>
    </row>
    <row r="1281" spans="21:21" x14ac:dyDescent="0.2">
      <c r="U1281" s="3"/>
    </row>
    <row r="1282" spans="21:21" x14ac:dyDescent="0.2">
      <c r="U1282" s="3"/>
    </row>
    <row r="1283" spans="21:21" x14ac:dyDescent="0.2">
      <c r="U1283" s="3"/>
    </row>
    <row r="1284" spans="21:21" x14ac:dyDescent="0.2">
      <c r="U1284" s="3"/>
    </row>
    <row r="1285" spans="21:21" x14ac:dyDescent="0.2">
      <c r="U1285" s="3"/>
    </row>
    <row r="1286" spans="21:21" x14ac:dyDescent="0.2">
      <c r="U1286" s="3"/>
    </row>
    <row r="1287" spans="21:21" x14ac:dyDescent="0.2">
      <c r="U1287" s="3"/>
    </row>
    <row r="1288" spans="21:21" x14ac:dyDescent="0.2">
      <c r="U1288" s="3"/>
    </row>
    <row r="1289" spans="21:21" x14ac:dyDescent="0.2">
      <c r="U1289" s="3"/>
    </row>
    <row r="1290" spans="21:21" x14ac:dyDescent="0.2">
      <c r="U1290" s="3"/>
    </row>
    <row r="1291" spans="21:21" x14ac:dyDescent="0.2">
      <c r="U1291" s="3"/>
    </row>
    <row r="1292" spans="21:21" x14ac:dyDescent="0.2">
      <c r="U1292" s="3"/>
    </row>
    <row r="1293" spans="21:21" x14ac:dyDescent="0.2">
      <c r="U1293" s="3"/>
    </row>
    <row r="1294" spans="21:21" x14ac:dyDescent="0.2">
      <c r="U1294" s="3"/>
    </row>
    <row r="1295" spans="21:21" x14ac:dyDescent="0.2">
      <c r="U1295" s="3"/>
    </row>
    <row r="1296" spans="21:21" x14ac:dyDescent="0.2">
      <c r="U1296" s="3"/>
    </row>
    <row r="1297" spans="21:21" x14ac:dyDescent="0.2">
      <c r="U1297" s="3"/>
    </row>
    <row r="1298" spans="21:21" x14ac:dyDescent="0.2">
      <c r="U1298" s="3"/>
    </row>
    <row r="1299" spans="21:21" x14ac:dyDescent="0.2">
      <c r="U1299" s="3"/>
    </row>
    <row r="1300" spans="21:21" x14ac:dyDescent="0.2">
      <c r="U1300" s="3"/>
    </row>
    <row r="1301" spans="21:21" x14ac:dyDescent="0.2">
      <c r="U1301" s="3"/>
    </row>
    <row r="1302" spans="21:21" x14ac:dyDescent="0.2">
      <c r="U1302" s="3"/>
    </row>
    <row r="1303" spans="21:21" x14ac:dyDescent="0.2">
      <c r="U1303" s="3"/>
    </row>
    <row r="1304" spans="21:21" x14ac:dyDescent="0.2">
      <c r="U1304" s="3"/>
    </row>
    <row r="1305" spans="21:21" x14ac:dyDescent="0.2">
      <c r="U1305" s="3"/>
    </row>
    <row r="1306" spans="21:21" x14ac:dyDescent="0.2">
      <c r="U1306" s="3"/>
    </row>
    <row r="1307" spans="21:21" x14ac:dyDescent="0.2">
      <c r="U1307" s="3"/>
    </row>
    <row r="1308" spans="21:21" x14ac:dyDescent="0.2">
      <c r="U1308" s="3"/>
    </row>
    <row r="1309" spans="21:21" x14ac:dyDescent="0.2">
      <c r="U1309" s="3"/>
    </row>
    <row r="1310" spans="21:21" x14ac:dyDescent="0.2">
      <c r="U1310" s="3"/>
    </row>
    <row r="1311" spans="21:21" x14ac:dyDescent="0.2">
      <c r="U1311" s="3"/>
    </row>
    <row r="1312" spans="21:21" x14ac:dyDescent="0.2">
      <c r="U1312" s="3"/>
    </row>
    <row r="1313" spans="21:21" x14ac:dyDescent="0.2">
      <c r="U1313" s="3"/>
    </row>
    <row r="1314" spans="21:21" x14ac:dyDescent="0.2">
      <c r="U1314" s="3"/>
    </row>
    <row r="1315" spans="21:21" x14ac:dyDescent="0.2">
      <c r="U1315" s="3"/>
    </row>
    <row r="1316" spans="21:21" x14ac:dyDescent="0.2">
      <c r="U1316" s="3"/>
    </row>
    <row r="1317" spans="21:21" x14ac:dyDescent="0.2">
      <c r="U1317" s="3"/>
    </row>
    <row r="1318" spans="21:21" x14ac:dyDescent="0.2">
      <c r="U1318" s="3"/>
    </row>
    <row r="1319" spans="21:21" x14ac:dyDescent="0.2">
      <c r="U1319" s="3"/>
    </row>
    <row r="1320" spans="21:21" x14ac:dyDescent="0.2">
      <c r="U1320" s="3"/>
    </row>
    <row r="1321" spans="21:21" x14ac:dyDescent="0.2">
      <c r="U1321" s="3"/>
    </row>
    <row r="1322" spans="21:21" x14ac:dyDescent="0.2">
      <c r="U1322" s="3"/>
    </row>
    <row r="1323" spans="21:21" x14ac:dyDescent="0.2">
      <c r="U1323" s="3"/>
    </row>
    <row r="1324" spans="21:21" x14ac:dyDescent="0.2">
      <c r="U1324" s="3"/>
    </row>
    <row r="1325" spans="21:21" x14ac:dyDescent="0.2">
      <c r="U1325" s="3"/>
    </row>
    <row r="1326" spans="21:21" x14ac:dyDescent="0.2">
      <c r="U1326" s="3"/>
    </row>
    <row r="1327" spans="21:21" x14ac:dyDescent="0.2">
      <c r="U1327" s="3"/>
    </row>
    <row r="1328" spans="21:21" x14ac:dyDescent="0.2">
      <c r="U1328" s="3"/>
    </row>
    <row r="1329" spans="21:21" x14ac:dyDescent="0.2">
      <c r="U1329" s="3"/>
    </row>
    <row r="1330" spans="21:21" x14ac:dyDescent="0.2">
      <c r="U1330" s="3"/>
    </row>
    <row r="1331" spans="21:21" x14ac:dyDescent="0.2">
      <c r="U1331" s="3"/>
    </row>
    <row r="1332" spans="21:21" x14ac:dyDescent="0.2">
      <c r="U1332" s="3"/>
    </row>
    <row r="1333" spans="21:21" x14ac:dyDescent="0.2">
      <c r="U1333" s="3"/>
    </row>
    <row r="1334" spans="21:21" x14ac:dyDescent="0.2">
      <c r="U1334" s="3"/>
    </row>
    <row r="1335" spans="21:21" x14ac:dyDescent="0.2">
      <c r="U1335" s="3"/>
    </row>
    <row r="1336" spans="21:21" x14ac:dyDescent="0.2">
      <c r="U1336" s="3"/>
    </row>
    <row r="1337" spans="21:21" x14ac:dyDescent="0.2">
      <c r="U1337" s="3"/>
    </row>
    <row r="1338" spans="21:21" x14ac:dyDescent="0.2">
      <c r="U1338" s="3"/>
    </row>
    <row r="1339" spans="21:21" x14ac:dyDescent="0.2">
      <c r="U1339" s="3"/>
    </row>
    <row r="1340" spans="21:21" x14ac:dyDescent="0.2">
      <c r="U1340" s="3"/>
    </row>
    <row r="1341" spans="21:21" x14ac:dyDescent="0.2">
      <c r="U1341" s="3"/>
    </row>
    <row r="1342" spans="21:21" x14ac:dyDescent="0.2">
      <c r="U1342" s="3"/>
    </row>
    <row r="1343" spans="21:21" x14ac:dyDescent="0.2">
      <c r="U1343" s="3"/>
    </row>
    <row r="1344" spans="21:21" x14ac:dyDescent="0.2">
      <c r="U1344" s="3"/>
    </row>
    <row r="1345" spans="21:21" x14ac:dyDescent="0.2">
      <c r="U1345" s="3"/>
    </row>
    <row r="1346" spans="21:21" x14ac:dyDescent="0.2">
      <c r="U1346" s="3"/>
    </row>
    <row r="1347" spans="21:21" x14ac:dyDescent="0.2">
      <c r="U1347" s="3"/>
    </row>
    <row r="1348" spans="21:21" x14ac:dyDescent="0.2">
      <c r="U1348" s="3"/>
    </row>
    <row r="1349" spans="21:21" x14ac:dyDescent="0.2">
      <c r="U1349" s="3"/>
    </row>
    <row r="1350" spans="21:21" x14ac:dyDescent="0.2">
      <c r="U1350" s="3"/>
    </row>
    <row r="1351" spans="21:21" x14ac:dyDescent="0.2">
      <c r="U1351" s="3"/>
    </row>
    <row r="1352" spans="21:21" x14ac:dyDescent="0.2">
      <c r="U1352" s="3"/>
    </row>
    <row r="1353" spans="21:21" x14ac:dyDescent="0.2">
      <c r="U1353" s="3"/>
    </row>
    <row r="1354" spans="21:21" x14ac:dyDescent="0.2">
      <c r="U1354" s="3"/>
    </row>
    <row r="1355" spans="21:21" x14ac:dyDescent="0.2">
      <c r="U1355" s="3"/>
    </row>
    <row r="1356" spans="21:21" x14ac:dyDescent="0.2">
      <c r="U1356" s="3"/>
    </row>
    <row r="1357" spans="21:21" x14ac:dyDescent="0.2">
      <c r="U1357" s="3"/>
    </row>
    <row r="1358" spans="21:21" x14ac:dyDescent="0.2">
      <c r="U1358" s="3"/>
    </row>
    <row r="1359" spans="21:21" x14ac:dyDescent="0.2">
      <c r="U1359" s="3"/>
    </row>
    <row r="1360" spans="21:21" x14ac:dyDescent="0.2">
      <c r="U1360" s="3"/>
    </row>
    <row r="1361" spans="21:21" x14ac:dyDescent="0.2">
      <c r="U1361" s="3"/>
    </row>
    <row r="1362" spans="21:21" x14ac:dyDescent="0.2">
      <c r="U1362" s="3"/>
    </row>
    <row r="1363" spans="21:21" x14ac:dyDescent="0.2">
      <c r="U1363" s="3"/>
    </row>
    <row r="1364" spans="21:21" x14ac:dyDescent="0.2">
      <c r="U1364" s="3"/>
    </row>
    <row r="1365" spans="21:21" x14ac:dyDescent="0.2">
      <c r="U1365" s="3"/>
    </row>
    <row r="1366" spans="21:21" x14ac:dyDescent="0.2">
      <c r="U1366" s="3"/>
    </row>
    <row r="1367" spans="21:21" x14ac:dyDescent="0.2">
      <c r="U1367" s="3"/>
    </row>
    <row r="1368" spans="21:21" x14ac:dyDescent="0.2">
      <c r="U1368" s="3"/>
    </row>
    <row r="1369" spans="21:21" x14ac:dyDescent="0.2">
      <c r="U1369" s="3"/>
    </row>
    <row r="1370" spans="21:21" x14ac:dyDescent="0.2">
      <c r="U1370" s="3"/>
    </row>
    <row r="1371" spans="21:21" x14ac:dyDescent="0.2">
      <c r="U1371" s="3"/>
    </row>
    <row r="1372" spans="21:21" x14ac:dyDescent="0.2">
      <c r="U1372" s="3"/>
    </row>
    <row r="1373" spans="21:21" x14ac:dyDescent="0.2">
      <c r="U1373" s="3"/>
    </row>
    <row r="1374" spans="21:21" x14ac:dyDescent="0.2">
      <c r="U1374" s="3"/>
    </row>
    <row r="1375" spans="21:21" x14ac:dyDescent="0.2">
      <c r="U1375" s="3"/>
    </row>
    <row r="1376" spans="21:21" x14ac:dyDescent="0.2">
      <c r="U1376" s="3"/>
    </row>
    <row r="1377" spans="21:21" x14ac:dyDescent="0.2">
      <c r="U1377" s="3"/>
    </row>
    <row r="1378" spans="21:21" x14ac:dyDescent="0.2">
      <c r="U1378" s="3"/>
    </row>
    <row r="1379" spans="21:21" x14ac:dyDescent="0.2">
      <c r="U1379" s="3"/>
    </row>
    <row r="1380" spans="21:21" x14ac:dyDescent="0.2">
      <c r="U1380" s="3"/>
    </row>
    <row r="1381" spans="21:21" x14ac:dyDescent="0.2">
      <c r="U1381" s="3"/>
    </row>
    <row r="1382" spans="21:21" x14ac:dyDescent="0.2">
      <c r="U1382" s="3"/>
    </row>
    <row r="1383" spans="21:21" x14ac:dyDescent="0.2">
      <c r="U1383" s="3"/>
    </row>
    <row r="1384" spans="21:21" x14ac:dyDescent="0.2">
      <c r="U1384" s="3"/>
    </row>
    <row r="1385" spans="21:21" x14ac:dyDescent="0.2">
      <c r="U1385" s="3"/>
    </row>
    <row r="1386" spans="21:21" x14ac:dyDescent="0.2">
      <c r="U1386" s="3"/>
    </row>
    <row r="1387" spans="21:21" x14ac:dyDescent="0.2">
      <c r="U1387" s="3"/>
    </row>
    <row r="1388" spans="21:21" x14ac:dyDescent="0.2">
      <c r="U1388" s="3"/>
    </row>
    <row r="1389" spans="21:21" x14ac:dyDescent="0.2">
      <c r="U1389" s="3"/>
    </row>
    <row r="1390" spans="21:21" x14ac:dyDescent="0.2">
      <c r="U1390" s="3"/>
    </row>
    <row r="1391" spans="21:21" x14ac:dyDescent="0.2">
      <c r="U1391" s="3"/>
    </row>
    <row r="1392" spans="21:21" x14ac:dyDescent="0.2">
      <c r="U1392" s="3"/>
    </row>
    <row r="1393" spans="21:21" x14ac:dyDescent="0.2">
      <c r="U1393" s="3"/>
    </row>
    <row r="1394" spans="21:21" x14ac:dyDescent="0.2">
      <c r="U1394" s="3"/>
    </row>
    <row r="1395" spans="21:21" x14ac:dyDescent="0.2">
      <c r="U1395" s="3"/>
    </row>
    <row r="1396" spans="21:21" x14ac:dyDescent="0.2">
      <c r="U1396" s="3"/>
    </row>
    <row r="1397" spans="21:21" x14ac:dyDescent="0.2">
      <c r="U1397" s="3"/>
    </row>
    <row r="1398" spans="21:21" x14ac:dyDescent="0.2">
      <c r="U1398" s="3"/>
    </row>
    <row r="1399" spans="21:21" x14ac:dyDescent="0.2">
      <c r="U1399" s="3"/>
    </row>
    <row r="1400" spans="21:21" x14ac:dyDescent="0.2">
      <c r="U1400" s="3"/>
    </row>
    <row r="1401" spans="21:21" x14ac:dyDescent="0.2">
      <c r="U1401" s="3"/>
    </row>
    <row r="1402" spans="21:21" x14ac:dyDescent="0.2">
      <c r="U1402" s="3"/>
    </row>
    <row r="1403" spans="21:21" x14ac:dyDescent="0.2">
      <c r="U1403" s="3"/>
    </row>
    <row r="1404" spans="21:21" x14ac:dyDescent="0.2">
      <c r="U1404" s="3"/>
    </row>
    <row r="1405" spans="21:21" x14ac:dyDescent="0.2">
      <c r="U1405" s="3"/>
    </row>
    <row r="1406" spans="21:21" x14ac:dyDescent="0.2">
      <c r="U1406" s="3"/>
    </row>
    <row r="1407" spans="21:21" x14ac:dyDescent="0.2">
      <c r="U1407" s="3"/>
    </row>
    <row r="1408" spans="21:21" x14ac:dyDescent="0.2">
      <c r="U1408" s="3"/>
    </row>
    <row r="1409" spans="21:21" x14ac:dyDescent="0.2">
      <c r="U1409" s="3"/>
    </row>
    <row r="1410" spans="21:21" x14ac:dyDescent="0.2">
      <c r="U1410" s="3"/>
    </row>
    <row r="1411" spans="21:21" x14ac:dyDescent="0.2">
      <c r="U1411" s="3"/>
    </row>
    <row r="1412" spans="21:21" x14ac:dyDescent="0.2">
      <c r="U1412" s="3"/>
    </row>
    <row r="1413" spans="21:21" x14ac:dyDescent="0.2">
      <c r="U1413" s="3"/>
    </row>
    <row r="1414" spans="21:21" x14ac:dyDescent="0.2">
      <c r="U1414" s="3"/>
    </row>
    <row r="1415" spans="21:21" x14ac:dyDescent="0.2">
      <c r="U1415" s="3"/>
    </row>
    <row r="1416" spans="21:21" x14ac:dyDescent="0.2">
      <c r="U1416" s="3"/>
    </row>
    <row r="1417" spans="21:21" x14ac:dyDescent="0.2">
      <c r="U1417" s="3"/>
    </row>
    <row r="1418" spans="21:21" x14ac:dyDescent="0.2">
      <c r="U1418" s="3"/>
    </row>
    <row r="1419" spans="21:21" x14ac:dyDescent="0.2">
      <c r="U1419" s="3"/>
    </row>
    <row r="1420" spans="21:21" x14ac:dyDescent="0.2">
      <c r="U1420" s="3"/>
    </row>
    <row r="1421" spans="21:21" x14ac:dyDescent="0.2">
      <c r="U1421" s="3"/>
    </row>
    <row r="1422" spans="21:21" x14ac:dyDescent="0.2">
      <c r="U1422" s="3"/>
    </row>
    <row r="1423" spans="21:21" x14ac:dyDescent="0.2">
      <c r="U1423" s="3"/>
    </row>
    <row r="1424" spans="21:21" x14ac:dyDescent="0.2">
      <c r="U1424" s="3"/>
    </row>
    <row r="1425" spans="21:21" x14ac:dyDescent="0.2">
      <c r="U1425" s="3"/>
    </row>
    <row r="1426" spans="21:21" x14ac:dyDescent="0.2">
      <c r="U1426" s="3"/>
    </row>
    <row r="1427" spans="21:21" x14ac:dyDescent="0.2">
      <c r="U1427" s="3"/>
    </row>
    <row r="1428" spans="21:21" x14ac:dyDescent="0.2">
      <c r="U1428" s="3"/>
    </row>
    <row r="1429" spans="21:21" x14ac:dyDescent="0.2">
      <c r="U1429" s="3"/>
    </row>
    <row r="1430" spans="21:21" x14ac:dyDescent="0.2">
      <c r="U1430" s="3"/>
    </row>
    <row r="1431" spans="21:21" x14ac:dyDescent="0.2">
      <c r="U1431" s="3"/>
    </row>
    <row r="1432" spans="21:21" x14ac:dyDescent="0.2">
      <c r="U1432" s="3"/>
    </row>
    <row r="1433" spans="21:21" x14ac:dyDescent="0.2">
      <c r="U1433" s="3"/>
    </row>
    <row r="1434" spans="21:21" x14ac:dyDescent="0.2">
      <c r="U1434" s="3"/>
    </row>
    <row r="1435" spans="21:21" x14ac:dyDescent="0.2">
      <c r="U1435" s="3"/>
    </row>
    <row r="1436" spans="21:21" x14ac:dyDescent="0.2">
      <c r="U1436" s="3"/>
    </row>
    <row r="1437" spans="21:21" x14ac:dyDescent="0.2">
      <c r="U1437" s="3"/>
    </row>
    <row r="1438" spans="21:21" x14ac:dyDescent="0.2">
      <c r="U1438" s="3"/>
    </row>
    <row r="1439" spans="21:21" x14ac:dyDescent="0.2">
      <c r="U1439" s="3"/>
    </row>
    <row r="1440" spans="21:21" x14ac:dyDescent="0.2">
      <c r="U1440" s="3"/>
    </row>
    <row r="1441" spans="21:21" x14ac:dyDescent="0.2">
      <c r="U1441" s="3"/>
    </row>
    <row r="1442" spans="21:21" x14ac:dyDescent="0.2">
      <c r="U1442" s="3"/>
    </row>
    <row r="1443" spans="21:21" x14ac:dyDescent="0.2">
      <c r="U1443" s="3"/>
    </row>
    <row r="1444" spans="21:21" x14ac:dyDescent="0.2">
      <c r="U1444" s="3"/>
    </row>
    <row r="1445" spans="21:21" x14ac:dyDescent="0.2">
      <c r="U1445" s="3"/>
    </row>
    <row r="1446" spans="21:21" x14ac:dyDescent="0.2">
      <c r="U1446" s="3"/>
    </row>
    <row r="1447" spans="21:21" x14ac:dyDescent="0.2">
      <c r="U1447" s="3"/>
    </row>
    <row r="1448" spans="21:21" x14ac:dyDescent="0.2">
      <c r="U1448" s="3"/>
    </row>
    <row r="1449" spans="21:21" x14ac:dyDescent="0.2">
      <c r="U1449" s="3"/>
    </row>
    <row r="1450" spans="21:21" x14ac:dyDescent="0.2">
      <c r="U1450" s="3"/>
    </row>
    <row r="1451" spans="21:21" x14ac:dyDescent="0.2">
      <c r="U1451" s="3"/>
    </row>
    <row r="1452" spans="21:21" x14ac:dyDescent="0.2">
      <c r="U1452" s="3"/>
    </row>
    <row r="1453" spans="21:21" x14ac:dyDescent="0.2">
      <c r="U1453" s="3"/>
    </row>
    <row r="1454" spans="21:21" x14ac:dyDescent="0.2">
      <c r="U1454" s="3"/>
    </row>
    <row r="1455" spans="21:21" x14ac:dyDescent="0.2">
      <c r="U1455" s="3"/>
    </row>
    <row r="1456" spans="21:21" x14ac:dyDescent="0.2">
      <c r="U1456" s="3"/>
    </row>
    <row r="1457" spans="21:21" x14ac:dyDescent="0.2">
      <c r="U1457" s="3"/>
    </row>
    <row r="1458" spans="21:21" x14ac:dyDescent="0.2">
      <c r="U1458" s="3"/>
    </row>
    <row r="1459" spans="21:21" x14ac:dyDescent="0.2">
      <c r="U1459" s="3"/>
    </row>
    <row r="1460" spans="21:21" x14ac:dyDescent="0.2">
      <c r="U1460" s="3"/>
    </row>
    <row r="1461" spans="21:21" x14ac:dyDescent="0.2">
      <c r="U1461" s="3"/>
    </row>
    <row r="1462" spans="21:21" x14ac:dyDescent="0.2">
      <c r="U1462" s="3"/>
    </row>
    <row r="1463" spans="21:21" x14ac:dyDescent="0.2">
      <c r="U1463" s="3"/>
    </row>
    <row r="1464" spans="21:21" x14ac:dyDescent="0.2">
      <c r="U1464" s="3"/>
    </row>
    <row r="1465" spans="21:21" x14ac:dyDescent="0.2">
      <c r="U1465" s="3"/>
    </row>
    <row r="1466" spans="21:21" x14ac:dyDescent="0.2">
      <c r="U1466" s="3"/>
    </row>
    <row r="1467" spans="21:21" x14ac:dyDescent="0.2">
      <c r="U1467" s="3"/>
    </row>
    <row r="1468" spans="21:21" x14ac:dyDescent="0.2">
      <c r="U1468" s="3"/>
    </row>
    <row r="1469" spans="21:21" x14ac:dyDescent="0.2">
      <c r="U1469" s="3"/>
    </row>
    <row r="1470" spans="21:21" x14ac:dyDescent="0.2">
      <c r="U1470" s="3"/>
    </row>
    <row r="1471" spans="21:21" x14ac:dyDescent="0.2">
      <c r="U1471" s="3"/>
    </row>
    <row r="1472" spans="21:21" x14ac:dyDescent="0.2">
      <c r="U1472" s="3"/>
    </row>
    <row r="1473" spans="21:21" x14ac:dyDescent="0.2">
      <c r="U1473" s="3"/>
    </row>
    <row r="1474" spans="21:21" x14ac:dyDescent="0.2">
      <c r="U1474" s="3"/>
    </row>
    <row r="1475" spans="21:21" x14ac:dyDescent="0.2">
      <c r="U1475" s="3"/>
    </row>
    <row r="1476" spans="21:21" x14ac:dyDescent="0.2">
      <c r="U1476" s="3"/>
    </row>
    <row r="1477" spans="21:21" x14ac:dyDescent="0.2">
      <c r="U1477" s="3"/>
    </row>
    <row r="1478" spans="21:21" x14ac:dyDescent="0.2">
      <c r="U1478" s="3"/>
    </row>
    <row r="1479" spans="21:21" x14ac:dyDescent="0.2">
      <c r="U1479" s="3"/>
    </row>
    <row r="1480" spans="21:21" x14ac:dyDescent="0.2">
      <c r="U1480" s="3"/>
    </row>
    <row r="1481" spans="21:21" x14ac:dyDescent="0.2">
      <c r="U1481" s="3"/>
    </row>
    <row r="1482" spans="21:21" x14ac:dyDescent="0.2">
      <c r="U1482" s="3"/>
    </row>
    <row r="1483" spans="21:21" x14ac:dyDescent="0.2">
      <c r="U1483" s="3"/>
    </row>
    <row r="1484" spans="21:21" x14ac:dyDescent="0.2">
      <c r="U1484" s="3"/>
    </row>
    <row r="1485" spans="21:21" x14ac:dyDescent="0.2">
      <c r="U1485" s="3"/>
    </row>
    <row r="1486" spans="21:21" x14ac:dyDescent="0.2">
      <c r="U1486" s="3"/>
    </row>
    <row r="1487" spans="21:21" x14ac:dyDescent="0.2">
      <c r="U1487" s="3"/>
    </row>
    <row r="1488" spans="21:21" x14ac:dyDescent="0.2">
      <c r="U1488" s="3"/>
    </row>
    <row r="1489" spans="21:21" x14ac:dyDescent="0.2">
      <c r="U1489" s="3"/>
    </row>
    <row r="1490" spans="21:21" x14ac:dyDescent="0.2">
      <c r="U1490" s="3"/>
    </row>
    <row r="1491" spans="21:21" x14ac:dyDescent="0.2">
      <c r="U1491" s="3"/>
    </row>
    <row r="1492" spans="21:21" x14ac:dyDescent="0.2">
      <c r="U1492" s="3"/>
    </row>
    <row r="1493" spans="21:21" x14ac:dyDescent="0.2">
      <c r="U1493" s="3"/>
    </row>
    <row r="1494" spans="21:21" x14ac:dyDescent="0.2">
      <c r="U1494" s="3"/>
    </row>
    <row r="1495" spans="21:21" x14ac:dyDescent="0.2">
      <c r="U1495" s="3"/>
    </row>
    <row r="1496" spans="21:21" x14ac:dyDescent="0.2">
      <c r="U1496" s="3"/>
    </row>
    <row r="1497" spans="21:21" x14ac:dyDescent="0.2">
      <c r="U1497" s="3"/>
    </row>
    <row r="1498" spans="21:21" x14ac:dyDescent="0.2">
      <c r="U1498" s="3"/>
    </row>
    <row r="1499" spans="21:21" x14ac:dyDescent="0.2">
      <c r="U1499" s="3"/>
    </row>
    <row r="1500" spans="21:21" x14ac:dyDescent="0.2">
      <c r="U1500" s="3"/>
    </row>
    <row r="1501" spans="21:21" x14ac:dyDescent="0.2">
      <c r="U1501" s="3"/>
    </row>
    <row r="1502" spans="21:21" x14ac:dyDescent="0.2">
      <c r="U1502" s="3"/>
    </row>
    <row r="1503" spans="21:21" x14ac:dyDescent="0.2">
      <c r="U1503" s="3"/>
    </row>
    <row r="1504" spans="21:21" x14ac:dyDescent="0.2">
      <c r="U1504" s="3"/>
    </row>
    <row r="1505" spans="21:21" x14ac:dyDescent="0.2">
      <c r="U1505" s="3"/>
    </row>
    <row r="1506" spans="21:21" x14ac:dyDescent="0.2">
      <c r="U1506" s="3"/>
    </row>
    <row r="1507" spans="21:21" x14ac:dyDescent="0.2">
      <c r="U1507" s="3"/>
    </row>
    <row r="1508" spans="21:21" x14ac:dyDescent="0.2">
      <c r="U1508" s="3"/>
    </row>
    <row r="1509" spans="21:21" x14ac:dyDescent="0.2">
      <c r="U1509" s="3"/>
    </row>
    <row r="1510" spans="21:21" x14ac:dyDescent="0.2">
      <c r="U1510" s="3"/>
    </row>
    <row r="1511" spans="21:21" x14ac:dyDescent="0.2">
      <c r="U1511" s="3"/>
    </row>
    <row r="1512" spans="21:21" x14ac:dyDescent="0.2">
      <c r="U1512" s="3"/>
    </row>
    <row r="1513" spans="21:21" x14ac:dyDescent="0.2">
      <c r="U1513" s="3"/>
    </row>
    <row r="1514" spans="21:21" x14ac:dyDescent="0.2">
      <c r="U1514" s="3"/>
    </row>
    <row r="1515" spans="21:21" x14ac:dyDescent="0.2">
      <c r="U1515" s="3"/>
    </row>
    <row r="1516" spans="21:21" x14ac:dyDescent="0.2">
      <c r="U1516" s="3"/>
    </row>
    <row r="1517" spans="21:21" x14ac:dyDescent="0.2">
      <c r="U1517" s="3"/>
    </row>
    <row r="1518" spans="21:21" x14ac:dyDescent="0.2">
      <c r="U1518" s="3"/>
    </row>
    <row r="1519" spans="21:21" x14ac:dyDescent="0.2">
      <c r="U1519" s="3"/>
    </row>
    <row r="1520" spans="21:21" x14ac:dyDescent="0.2">
      <c r="U1520" s="3"/>
    </row>
    <row r="1521" spans="21:21" x14ac:dyDescent="0.2">
      <c r="U1521" s="3"/>
    </row>
    <row r="1522" spans="21:21" x14ac:dyDescent="0.2">
      <c r="U1522" s="3"/>
    </row>
    <row r="1523" spans="21:21" x14ac:dyDescent="0.2">
      <c r="U1523" s="3"/>
    </row>
    <row r="1524" spans="21:21" x14ac:dyDescent="0.2">
      <c r="U1524" s="3"/>
    </row>
    <row r="1525" spans="21:21" x14ac:dyDescent="0.2">
      <c r="U1525" s="3"/>
    </row>
    <row r="1526" spans="21:21" x14ac:dyDescent="0.2">
      <c r="U1526" s="3"/>
    </row>
    <row r="1527" spans="21:21" x14ac:dyDescent="0.2">
      <c r="U1527" s="3"/>
    </row>
    <row r="1528" spans="21:21" x14ac:dyDescent="0.2">
      <c r="U1528" s="3"/>
    </row>
    <row r="1529" spans="21:21" x14ac:dyDescent="0.2">
      <c r="U1529" s="3"/>
    </row>
    <row r="1530" spans="21:21" x14ac:dyDescent="0.2">
      <c r="U1530" s="3"/>
    </row>
    <row r="1531" spans="21:21" x14ac:dyDescent="0.2">
      <c r="U1531" s="3"/>
    </row>
    <row r="1532" spans="21:21" x14ac:dyDescent="0.2">
      <c r="U1532" s="3"/>
    </row>
    <row r="1533" spans="21:21" x14ac:dyDescent="0.2">
      <c r="U1533" s="3"/>
    </row>
    <row r="1534" spans="21:21" x14ac:dyDescent="0.2">
      <c r="U1534" s="3"/>
    </row>
    <row r="1535" spans="21:21" x14ac:dyDescent="0.2">
      <c r="U1535" s="3"/>
    </row>
    <row r="1536" spans="21:21" x14ac:dyDescent="0.2">
      <c r="U1536" s="3"/>
    </row>
    <row r="1537" spans="21:21" x14ac:dyDescent="0.2">
      <c r="U1537" s="3"/>
    </row>
    <row r="1538" spans="21:21" x14ac:dyDescent="0.2">
      <c r="U1538" s="3"/>
    </row>
    <row r="1539" spans="21:21" x14ac:dyDescent="0.2">
      <c r="U1539" s="3"/>
    </row>
    <row r="1540" spans="21:21" x14ac:dyDescent="0.2">
      <c r="U1540" s="3"/>
    </row>
    <row r="1541" spans="21:21" x14ac:dyDescent="0.2">
      <c r="U1541" s="3"/>
    </row>
    <row r="1542" spans="21:21" x14ac:dyDescent="0.2">
      <c r="U1542" s="3"/>
    </row>
    <row r="1543" spans="21:21" x14ac:dyDescent="0.2">
      <c r="U1543" s="3"/>
    </row>
    <row r="1544" spans="21:21" x14ac:dyDescent="0.2">
      <c r="U1544" s="3"/>
    </row>
    <row r="1545" spans="21:21" x14ac:dyDescent="0.2">
      <c r="U1545" s="3"/>
    </row>
    <row r="1546" spans="21:21" x14ac:dyDescent="0.2">
      <c r="U1546" s="3"/>
    </row>
    <row r="1547" spans="21:21" x14ac:dyDescent="0.2">
      <c r="U1547" s="3"/>
    </row>
    <row r="1548" spans="21:21" x14ac:dyDescent="0.2">
      <c r="U1548" s="3"/>
    </row>
    <row r="1549" spans="21:21" x14ac:dyDescent="0.2">
      <c r="U1549" s="3"/>
    </row>
    <row r="1550" spans="21:21" x14ac:dyDescent="0.2">
      <c r="U1550" s="3"/>
    </row>
    <row r="1551" spans="21:21" x14ac:dyDescent="0.2">
      <c r="U1551" s="3"/>
    </row>
    <row r="1552" spans="21:21" x14ac:dyDescent="0.2">
      <c r="U1552" s="3"/>
    </row>
    <row r="1553" spans="21:21" x14ac:dyDescent="0.2">
      <c r="U1553" s="3"/>
    </row>
    <row r="1554" spans="21:21" x14ac:dyDescent="0.2">
      <c r="U1554" s="3"/>
    </row>
    <row r="1555" spans="21:21" x14ac:dyDescent="0.2">
      <c r="U1555" s="3"/>
    </row>
    <row r="1556" spans="21:21" x14ac:dyDescent="0.2">
      <c r="U1556" s="3"/>
    </row>
    <row r="1557" spans="21:21" x14ac:dyDescent="0.2">
      <c r="U1557" s="3"/>
    </row>
    <row r="1558" spans="21:21" x14ac:dyDescent="0.2">
      <c r="U1558" s="3"/>
    </row>
    <row r="1559" spans="21:21" x14ac:dyDescent="0.2">
      <c r="U1559" s="3"/>
    </row>
    <row r="1560" spans="21:21" x14ac:dyDescent="0.2">
      <c r="U1560" s="3"/>
    </row>
    <row r="1561" spans="21:21" x14ac:dyDescent="0.2">
      <c r="U1561" s="3"/>
    </row>
    <row r="1562" spans="21:21" x14ac:dyDescent="0.2">
      <c r="U1562" s="3"/>
    </row>
    <row r="1563" spans="21:21" x14ac:dyDescent="0.2">
      <c r="U1563" s="3"/>
    </row>
    <row r="1564" spans="21:21" x14ac:dyDescent="0.2">
      <c r="U1564" s="3"/>
    </row>
    <row r="1565" spans="21:21" x14ac:dyDescent="0.2">
      <c r="U1565" s="3"/>
    </row>
    <row r="1566" spans="21:21" x14ac:dyDescent="0.2">
      <c r="U1566" s="3"/>
    </row>
    <row r="1567" spans="21:21" x14ac:dyDescent="0.2">
      <c r="U1567" s="3"/>
    </row>
    <row r="1568" spans="21:21" x14ac:dyDescent="0.2">
      <c r="U1568" s="3"/>
    </row>
    <row r="1569" spans="21:21" x14ac:dyDescent="0.2">
      <c r="U1569" s="3"/>
    </row>
    <row r="1570" spans="21:21" x14ac:dyDescent="0.2">
      <c r="U1570" s="3"/>
    </row>
    <row r="1571" spans="21:21" x14ac:dyDescent="0.2">
      <c r="U1571" s="3"/>
    </row>
    <row r="1572" spans="21:21" x14ac:dyDescent="0.2">
      <c r="U1572" s="3"/>
    </row>
    <row r="1573" spans="21:21" x14ac:dyDescent="0.2">
      <c r="U1573" s="3"/>
    </row>
    <row r="1574" spans="21:21" x14ac:dyDescent="0.2">
      <c r="U1574" s="3"/>
    </row>
    <row r="1575" spans="21:21" x14ac:dyDescent="0.2">
      <c r="U1575" s="3"/>
    </row>
    <row r="1576" spans="21:21" x14ac:dyDescent="0.2">
      <c r="U1576" s="3"/>
    </row>
    <row r="1577" spans="21:21" x14ac:dyDescent="0.2">
      <c r="U1577" s="3"/>
    </row>
    <row r="1578" spans="21:21" x14ac:dyDescent="0.2">
      <c r="U1578" s="3"/>
    </row>
    <row r="1579" spans="21:21" x14ac:dyDescent="0.2">
      <c r="U1579" s="3"/>
    </row>
    <row r="1580" spans="21:21" x14ac:dyDescent="0.2">
      <c r="U1580" s="3"/>
    </row>
    <row r="1581" spans="21:21" x14ac:dyDescent="0.2">
      <c r="U1581" s="3"/>
    </row>
    <row r="1582" spans="21:21" x14ac:dyDescent="0.2">
      <c r="U1582" s="3"/>
    </row>
    <row r="1583" spans="21:21" x14ac:dyDescent="0.2">
      <c r="U1583" s="3"/>
    </row>
    <row r="1584" spans="21:21" x14ac:dyDescent="0.2">
      <c r="U1584" s="3"/>
    </row>
    <row r="1585" spans="21:21" x14ac:dyDescent="0.2">
      <c r="U1585" s="3"/>
    </row>
    <row r="1586" spans="21:21" x14ac:dyDescent="0.2">
      <c r="U1586" s="3"/>
    </row>
    <row r="1587" spans="21:21" x14ac:dyDescent="0.2">
      <c r="U1587" s="3"/>
    </row>
    <row r="1588" spans="21:21" x14ac:dyDescent="0.2">
      <c r="U1588" s="3"/>
    </row>
    <row r="1589" spans="21:21" x14ac:dyDescent="0.2">
      <c r="U1589" s="3"/>
    </row>
    <row r="1590" spans="21:21" x14ac:dyDescent="0.2">
      <c r="U1590" s="3"/>
    </row>
    <row r="1591" spans="21:21" x14ac:dyDescent="0.2">
      <c r="U1591" s="3"/>
    </row>
    <row r="1592" spans="21:21" x14ac:dyDescent="0.2">
      <c r="U1592" s="3"/>
    </row>
    <row r="1593" spans="21:21" x14ac:dyDescent="0.2">
      <c r="U1593" s="3"/>
    </row>
    <row r="1594" spans="21:21" x14ac:dyDescent="0.2">
      <c r="U1594" s="3"/>
    </row>
    <row r="1595" spans="21:21" x14ac:dyDescent="0.2">
      <c r="U1595" s="3"/>
    </row>
    <row r="1596" spans="21:21" x14ac:dyDescent="0.2">
      <c r="U1596" s="3"/>
    </row>
    <row r="1597" spans="21:21" x14ac:dyDescent="0.2">
      <c r="U1597" s="3"/>
    </row>
    <row r="1598" spans="21:21" x14ac:dyDescent="0.2">
      <c r="U1598" s="3"/>
    </row>
    <row r="1599" spans="21:21" x14ac:dyDescent="0.2">
      <c r="U1599" s="3"/>
    </row>
    <row r="1600" spans="21:21" x14ac:dyDescent="0.2">
      <c r="U1600" s="3"/>
    </row>
    <row r="1601" spans="21:21" x14ac:dyDescent="0.2">
      <c r="U1601" s="3"/>
    </row>
    <row r="1602" spans="21:21" x14ac:dyDescent="0.2">
      <c r="U1602" s="3"/>
    </row>
    <row r="1603" spans="21:21" x14ac:dyDescent="0.2">
      <c r="U1603" s="3"/>
    </row>
    <row r="1604" spans="21:21" x14ac:dyDescent="0.2">
      <c r="U1604" s="3"/>
    </row>
    <row r="1605" spans="21:21" x14ac:dyDescent="0.2">
      <c r="U1605" s="3"/>
    </row>
    <row r="1606" spans="21:21" x14ac:dyDescent="0.2">
      <c r="U1606" s="3"/>
    </row>
    <row r="1607" spans="21:21" x14ac:dyDescent="0.2">
      <c r="U1607" s="3"/>
    </row>
    <row r="1608" spans="21:21" x14ac:dyDescent="0.2">
      <c r="U1608" s="3"/>
    </row>
    <row r="1609" spans="21:21" x14ac:dyDescent="0.2">
      <c r="U1609" s="3"/>
    </row>
    <row r="1610" spans="21:21" x14ac:dyDescent="0.2">
      <c r="U1610" s="3"/>
    </row>
    <row r="1611" spans="21:21" x14ac:dyDescent="0.2">
      <c r="U1611" s="3"/>
    </row>
    <row r="1612" spans="21:21" x14ac:dyDescent="0.2">
      <c r="U1612" s="3"/>
    </row>
    <row r="1613" spans="21:21" x14ac:dyDescent="0.2">
      <c r="U1613" s="3"/>
    </row>
    <row r="1614" spans="21:21" x14ac:dyDescent="0.2">
      <c r="U1614" s="3"/>
    </row>
    <row r="1615" spans="21:21" x14ac:dyDescent="0.2">
      <c r="U1615" s="3"/>
    </row>
    <row r="1616" spans="21:21" x14ac:dyDescent="0.2">
      <c r="U1616" s="3"/>
    </row>
    <row r="1617" spans="21:21" x14ac:dyDescent="0.2">
      <c r="U1617" s="3"/>
    </row>
    <row r="1618" spans="21:21" x14ac:dyDescent="0.2">
      <c r="U1618" s="3"/>
    </row>
    <row r="1619" spans="21:21" x14ac:dyDescent="0.2">
      <c r="U1619" s="3"/>
    </row>
    <row r="1620" spans="21:21" x14ac:dyDescent="0.2">
      <c r="U1620" s="3"/>
    </row>
    <row r="1621" spans="21:21" x14ac:dyDescent="0.2">
      <c r="U1621" s="3"/>
    </row>
    <row r="1622" spans="21:21" x14ac:dyDescent="0.2">
      <c r="U1622" s="3"/>
    </row>
    <row r="1623" spans="21:21" x14ac:dyDescent="0.2">
      <c r="U1623" s="3"/>
    </row>
    <row r="1624" spans="21:21" x14ac:dyDescent="0.2">
      <c r="U1624" s="3"/>
    </row>
    <row r="1625" spans="21:21" x14ac:dyDescent="0.2">
      <c r="U1625" s="3"/>
    </row>
    <row r="1626" spans="21:21" x14ac:dyDescent="0.2">
      <c r="U1626" s="3"/>
    </row>
    <row r="1627" spans="21:21" x14ac:dyDescent="0.2">
      <c r="U1627" s="3"/>
    </row>
    <row r="1628" spans="21:21" x14ac:dyDescent="0.2">
      <c r="U1628" s="3"/>
    </row>
    <row r="1629" spans="21:21" x14ac:dyDescent="0.2">
      <c r="U1629" s="3"/>
    </row>
    <row r="1630" spans="21:21" x14ac:dyDescent="0.2">
      <c r="U1630" s="3"/>
    </row>
    <row r="1631" spans="21:21" x14ac:dyDescent="0.2">
      <c r="U1631" s="3"/>
    </row>
    <row r="1632" spans="21:21" x14ac:dyDescent="0.2">
      <c r="U1632" s="3"/>
    </row>
    <row r="1633" spans="21:21" x14ac:dyDescent="0.2">
      <c r="U1633" s="3"/>
    </row>
    <row r="1634" spans="21:21" x14ac:dyDescent="0.2">
      <c r="U1634" s="3"/>
    </row>
    <row r="1635" spans="21:21" x14ac:dyDescent="0.2">
      <c r="U1635" s="3"/>
    </row>
    <row r="1636" spans="21:21" x14ac:dyDescent="0.2">
      <c r="U1636" s="3"/>
    </row>
    <row r="1637" spans="21:21" x14ac:dyDescent="0.2">
      <c r="U1637" s="3"/>
    </row>
    <row r="1638" spans="21:21" x14ac:dyDescent="0.2">
      <c r="U1638" s="3"/>
    </row>
    <row r="1639" spans="21:21" x14ac:dyDescent="0.2">
      <c r="U1639" s="3"/>
    </row>
    <row r="1640" spans="21:21" x14ac:dyDescent="0.2">
      <c r="U1640" s="3"/>
    </row>
    <row r="1641" spans="21:21" x14ac:dyDescent="0.2">
      <c r="U1641" s="3"/>
    </row>
    <row r="1642" spans="21:21" x14ac:dyDescent="0.2">
      <c r="U1642" s="3"/>
    </row>
    <row r="1643" spans="21:21" x14ac:dyDescent="0.2">
      <c r="U1643" s="3"/>
    </row>
    <row r="1644" spans="21:21" x14ac:dyDescent="0.2">
      <c r="U1644" s="3"/>
    </row>
    <row r="1645" spans="21:21" x14ac:dyDescent="0.2">
      <c r="U1645" s="3"/>
    </row>
    <row r="1646" spans="21:21" x14ac:dyDescent="0.2">
      <c r="U1646" s="3"/>
    </row>
    <row r="1647" spans="21:21" x14ac:dyDescent="0.2">
      <c r="U1647" s="3"/>
    </row>
    <row r="1648" spans="21:21" x14ac:dyDescent="0.2">
      <c r="U1648" s="3"/>
    </row>
    <row r="1649" spans="21:21" x14ac:dyDescent="0.2">
      <c r="U1649" s="3"/>
    </row>
    <row r="1650" spans="21:21" x14ac:dyDescent="0.2">
      <c r="U1650" s="3"/>
    </row>
    <row r="1651" spans="21:21" x14ac:dyDescent="0.2">
      <c r="U1651" s="3"/>
    </row>
    <row r="1652" spans="21:21" x14ac:dyDescent="0.2">
      <c r="U1652" s="3"/>
    </row>
    <row r="1653" spans="21:21" x14ac:dyDescent="0.2">
      <c r="U1653" s="3"/>
    </row>
    <row r="1654" spans="21:21" x14ac:dyDescent="0.2">
      <c r="U1654" s="3"/>
    </row>
    <row r="1655" spans="21:21" x14ac:dyDescent="0.2">
      <c r="U1655" s="3"/>
    </row>
    <row r="1656" spans="21:21" x14ac:dyDescent="0.2">
      <c r="U1656" s="3"/>
    </row>
    <row r="1657" spans="21:21" x14ac:dyDescent="0.2">
      <c r="U1657" s="3"/>
    </row>
  </sheetData>
  <sheetProtection sheet="1" formatCells="0" formatColumns="0" formatRows="0"/>
  <mergeCells count="16">
    <mergeCell ref="O7:P8"/>
    <mergeCell ref="L7:M8"/>
    <mergeCell ref="O6:P6"/>
    <mergeCell ref="L6:M6"/>
    <mergeCell ref="C3:C4"/>
    <mergeCell ref="C5:C6"/>
    <mergeCell ref="D5:D6"/>
    <mergeCell ref="L3:M3"/>
    <mergeCell ref="L4:M5"/>
    <mergeCell ref="U1:V1"/>
    <mergeCell ref="O2:P2"/>
    <mergeCell ref="L2:M2"/>
    <mergeCell ref="D3:D4"/>
    <mergeCell ref="O3:P3"/>
    <mergeCell ref="O4:P5"/>
    <mergeCell ref="T5:W5"/>
  </mergeCells>
  <phoneticPr fontId="0" type="noConversion"/>
  <dataValidations disablePrompts="1" xWindow="331" yWindow="230" count="2">
    <dataValidation type="decimal" operator="greaterThanOrEqual" allowBlank="1" showInputMessage="1" showErrorMessage="1" errorTitle="Invalid Entry" error="X must be a positive number." promptTitle="X Value" prompt="Enter any positive number (if too large, area may not show)." sqref="D5:D6">
      <formula1>0</formula1>
    </dataValidation>
    <dataValidation type="decimal" operator="greaterThan" allowBlank="1" showInputMessage="1" showErrorMessage="1" errorTitle="Invalid Entry" error="Arrival rate must be a positive number." promptTitle="Lambda Value" prompt="Enter the mean arrival rate per unit of time or space." sqref="D3:D4">
      <formula1>0</formula1>
    </dataValidation>
  </dataValidations>
  <pageMargins left="0.75" right="0.75" top="1" bottom="1" header="0.5" footer="0.5"/>
  <pageSetup scale="74" orientation="landscape" horizontalDpi="4294967293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603"/>
  <sheetViews>
    <sheetView showGridLines="0" zoomScaleNormal="100" workbookViewId="0"/>
  </sheetViews>
  <sheetFormatPr defaultRowHeight="12.75" x14ac:dyDescent="0.2"/>
  <cols>
    <col min="1" max="1" width="4" style="2" customWidth="1"/>
    <col min="2" max="2" width="20.140625" style="2" customWidth="1"/>
    <col min="3" max="3" width="9.28515625" style="2" customWidth="1"/>
    <col min="4" max="4" width="8.28515625" style="2" customWidth="1"/>
    <col min="5" max="5" width="12" style="2" customWidth="1"/>
    <col min="6" max="7" width="11" style="2" customWidth="1"/>
    <col min="8" max="12" width="9.140625" style="2"/>
    <col min="13" max="13" width="6" style="2" customWidth="1"/>
    <col min="14" max="14" width="7.85546875" style="2" customWidth="1"/>
    <col min="15" max="15" width="5.5703125" style="2" customWidth="1"/>
    <col min="16" max="16" width="6.5703125" style="2" customWidth="1"/>
    <col min="17" max="21" width="9.140625" style="2"/>
    <col min="22" max="22" width="10.42578125" style="2" customWidth="1"/>
    <col min="23" max="23" width="12" style="2" customWidth="1"/>
    <col min="24" max="24" width="12.42578125" style="2" customWidth="1"/>
    <col min="25" max="25" width="11.85546875" style="2" customWidth="1"/>
    <col min="26" max="16384" width="9.140625" style="2"/>
  </cols>
  <sheetData>
    <row r="1" spans="2:26" ht="15" x14ac:dyDescent="0.2">
      <c r="B1" s="25" t="s">
        <v>18</v>
      </c>
      <c r="C1" s="25"/>
      <c r="D1" s="1"/>
    </row>
    <row r="2" spans="2:26" ht="12.75" customHeight="1" x14ac:dyDescent="0.2">
      <c r="B2" s="25"/>
      <c r="C2" s="25"/>
      <c r="D2" s="1"/>
      <c r="V2" s="67" t="s">
        <v>36</v>
      </c>
      <c r="W2" s="67"/>
      <c r="X2" s="67"/>
      <c r="Y2" s="67"/>
      <c r="Z2" s="67"/>
    </row>
    <row r="3" spans="2:26" ht="12.75" customHeight="1" x14ac:dyDescent="0.2">
      <c r="B3" s="99" t="s">
        <v>29</v>
      </c>
      <c r="C3" s="98">
        <v>10</v>
      </c>
      <c r="D3" s="97" t="s">
        <v>23</v>
      </c>
      <c r="V3" s="22" t="s">
        <v>15</v>
      </c>
      <c r="W3" s="23" t="s">
        <v>9</v>
      </c>
      <c r="X3" s="23" t="s">
        <v>2</v>
      </c>
      <c r="Y3" s="23" t="s">
        <v>3</v>
      </c>
      <c r="Z3" s="24" t="s">
        <v>21</v>
      </c>
    </row>
    <row r="4" spans="2:26" ht="12.75" customHeight="1" x14ac:dyDescent="0.2">
      <c r="B4" s="99"/>
      <c r="C4" s="98"/>
      <c r="D4" s="97"/>
      <c r="V4" s="14">
        <v>0</v>
      </c>
      <c r="W4" s="7">
        <f t="shared" ref="W4:W67" si="0">aa+V4*(cc-aa)/600</f>
        <v>10</v>
      </c>
      <c r="X4" s="7">
        <f>IF(xx&lt;=XValToPlot,Z4,"")</f>
        <v>0</v>
      </c>
      <c r="Y4" s="7" t="str">
        <f>IF(xx&gt;XValToPlot,Z4,"")</f>
        <v/>
      </c>
      <c r="Z4" s="7">
        <f t="shared" ref="Z4:Z67" si="1">IF(AND(aa&lt;=xx,xx&lt;=bb),2*(xx-aa)/((cc-aa)*(bb-aa)),2*(cc-xx)/((cc-aa)*(cc-bb)))</f>
        <v>0</v>
      </c>
    </row>
    <row r="5" spans="2:26" ht="12.75" customHeight="1" x14ac:dyDescent="0.2">
      <c r="B5" s="99" t="s">
        <v>30</v>
      </c>
      <c r="C5" s="98">
        <v>20</v>
      </c>
      <c r="D5" s="97" t="s">
        <v>23</v>
      </c>
      <c r="V5" s="14">
        <v>1</v>
      </c>
      <c r="W5" s="7">
        <f t="shared" si="0"/>
        <v>10.066666666666666</v>
      </c>
      <c r="X5" s="7">
        <f t="shared" ref="X5:X68" si="2">IF(xx&lt;=XValToPlot,Z5,"")</f>
        <v>3.3333333333333213E-4</v>
      </c>
      <c r="Y5" s="7" t="str">
        <f t="shared" ref="Y5:Y68" si="3">IF(xx&gt;XValToPlot,Z5,"")</f>
        <v/>
      </c>
      <c r="Z5" s="7">
        <f t="shared" si="1"/>
        <v>3.3333333333333213E-4</v>
      </c>
    </row>
    <row r="6" spans="2:26" ht="12.75" customHeight="1" x14ac:dyDescent="0.2">
      <c r="B6" s="99" t="s">
        <v>20</v>
      </c>
      <c r="C6" s="98"/>
      <c r="D6" s="97"/>
      <c r="V6" s="14">
        <v>2</v>
      </c>
      <c r="W6" s="7">
        <f t="shared" si="0"/>
        <v>10.133333333333333</v>
      </c>
      <c r="X6" s="7">
        <f t="shared" si="2"/>
        <v>6.6666666666666426E-4</v>
      </c>
      <c r="Y6" s="7" t="str">
        <f t="shared" si="3"/>
        <v/>
      </c>
      <c r="Z6" s="7">
        <f t="shared" si="1"/>
        <v>6.6666666666666426E-4</v>
      </c>
    </row>
    <row r="7" spans="2:26" ht="12.75" customHeight="1" x14ac:dyDescent="0.2">
      <c r="B7" s="99" t="s">
        <v>31</v>
      </c>
      <c r="C7" s="98">
        <v>50</v>
      </c>
      <c r="D7" s="97" t="s">
        <v>23</v>
      </c>
      <c r="V7" s="14">
        <v>3</v>
      </c>
      <c r="W7" s="7">
        <f t="shared" si="0"/>
        <v>10.199999999999999</v>
      </c>
      <c r="X7" s="7">
        <f t="shared" si="2"/>
        <v>9.9999999999999655E-4</v>
      </c>
      <c r="Y7" s="7" t="str">
        <f t="shared" si="3"/>
        <v/>
      </c>
      <c r="Z7" s="7">
        <f t="shared" si="1"/>
        <v>9.9999999999999655E-4</v>
      </c>
    </row>
    <row r="8" spans="2:26" ht="12.75" customHeight="1" x14ac:dyDescent="0.25">
      <c r="B8" s="99" t="s">
        <v>19</v>
      </c>
      <c r="C8" s="98"/>
      <c r="D8" s="97"/>
      <c r="I8" s="28" t="s">
        <v>17</v>
      </c>
      <c r="V8" s="14">
        <v>4</v>
      </c>
      <c r="W8" s="7">
        <f t="shared" si="0"/>
        <v>10.266666666666667</v>
      </c>
      <c r="X8" s="7">
        <f t="shared" si="2"/>
        <v>1.3333333333333374E-3</v>
      </c>
      <c r="Y8" s="7" t="str">
        <f t="shared" si="3"/>
        <v/>
      </c>
      <c r="Z8" s="7">
        <f t="shared" si="1"/>
        <v>1.3333333333333374E-3</v>
      </c>
    </row>
    <row r="9" spans="2:26" ht="15" x14ac:dyDescent="0.2">
      <c r="B9" s="26"/>
      <c r="C9" s="27"/>
      <c r="D9" s="1"/>
      <c r="V9" s="14">
        <v>5</v>
      </c>
      <c r="W9" s="7">
        <f t="shared" si="0"/>
        <v>10.333333333333334</v>
      </c>
      <c r="X9" s="7">
        <f t="shared" si="2"/>
        <v>1.6666666666666696E-3</v>
      </c>
      <c r="Y9" s="7" t="str">
        <f t="shared" si="3"/>
        <v/>
      </c>
      <c r="Z9" s="7">
        <f t="shared" si="1"/>
        <v>1.6666666666666696E-3</v>
      </c>
    </row>
    <row r="10" spans="2:26" ht="15" customHeight="1" x14ac:dyDescent="0.2">
      <c r="B10" s="100" t="s">
        <v>32</v>
      </c>
      <c r="C10" s="61">
        <v>25</v>
      </c>
      <c r="D10" s="97" t="s">
        <v>23</v>
      </c>
      <c r="V10" s="14">
        <v>6</v>
      </c>
      <c r="W10" s="7">
        <f t="shared" si="0"/>
        <v>10.4</v>
      </c>
      <c r="X10" s="7">
        <f t="shared" si="2"/>
        <v>2.0000000000000018E-3</v>
      </c>
      <c r="Y10" s="7" t="str">
        <f t="shared" si="3"/>
        <v/>
      </c>
      <c r="Z10" s="7">
        <f t="shared" si="1"/>
        <v>2.0000000000000018E-3</v>
      </c>
    </row>
    <row r="11" spans="2:26" ht="15" customHeight="1" x14ac:dyDescent="0.2">
      <c r="B11" s="100"/>
      <c r="C11" s="61"/>
      <c r="D11" s="97"/>
      <c r="V11" s="14">
        <v>7</v>
      </c>
      <c r="W11" s="7">
        <f t="shared" si="0"/>
        <v>10.466666666666667</v>
      </c>
      <c r="X11" s="7">
        <f t="shared" si="2"/>
        <v>2.333333333333334E-3</v>
      </c>
      <c r="Y11" s="7" t="str">
        <f t="shared" si="3"/>
        <v/>
      </c>
      <c r="Z11" s="7">
        <f t="shared" si="1"/>
        <v>2.333333333333334E-3</v>
      </c>
    </row>
    <row r="12" spans="2:26" x14ac:dyDescent="0.2">
      <c r="V12" s="14">
        <v>8</v>
      </c>
      <c r="W12" s="7">
        <f t="shared" si="0"/>
        <v>10.533333333333333</v>
      </c>
      <c r="X12" s="7">
        <f t="shared" si="2"/>
        <v>2.6666666666666661E-3</v>
      </c>
      <c r="Y12" s="7" t="str">
        <f t="shared" si="3"/>
        <v/>
      </c>
      <c r="Z12" s="7">
        <f t="shared" si="1"/>
        <v>2.6666666666666661E-3</v>
      </c>
    </row>
    <row r="13" spans="2:26" x14ac:dyDescent="0.2">
      <c r="V13" s="14">
        <v>9</v>
      </c>
      <c r="W13" s="7">
        <f t="shared" si="0"/>
        <v>10.6</v>
      </c>
      <c r="X13" s="7">
        <f t="shared" si="2"/>
        <v>2.9999999999999983E-3</v>
      </c>
      <c r="Y13" s="7" t="str">
        <f t="shared" si="3"/>
        <v/>
      </c>
      <c r="Z13" s="7">
        <f t="shared" si="1"/>
        <v>2.9999999999999983E-3</v>
      </c>
    </row>
    <row r="14" spans="2:26" x14ac:dyDescent="0.2">
      <c r="V14" s="14">
        <v>10</v>
      </c>
      <c r="W14" s="7">
        <f t="shared" si="0"/>
        <v>10.666666666666666</v>
      </c>
      <c r="X14" s="7">
        <f t="shared" si="2"/>
        <v>3.3333333333333305E-3</v>
      </c>
      <c r="Y14" s="7" t="str">
        <f t="shared" si="3"/>
        <v/>
      </c>
      <c r="Z14" s="7">
        <f t="shared" si="1"/>
        <v>3.3333333333333305E-3</v>
      </c>
    </row>
    <row r="15" spans="2:26" x14ac:dyDescent="0.2">
      <c r="V15" s="14">
        <v>11</v>
      </c>
      <c r="W15" s="7">
        <f t="shared" si="0"/>
        <v>10.733333333333333</v>
      </c>
      <c r="X15" s="7">
        <f t="shared" si="2"/>
        <v>3.6666666666666627E-3</v>
      </c>
      <c r="Y15" s="7" t="str">
        <f t="shared" si="3"/>
        <v/>
      </c>
      <c r="Z15" s="7">
        <f t="shared" si="1"/>
        <v>3.6666666666666627E-3</v>
      </c>
    </row>
    <row r="16" spans="2:26" x14ac:dyDescent="0.2">
      <c r="V16" s="14">
        <v>12</v>
      </c>
      <c r="W16" s="7">
        <f t="shared" si="0"/>
        <v>10.8</v>
      </c>
      <c r="X16" s="7">
        <f t="shared" si="2"/>
        <v>4.0000000000000036E-3</v>
      </c>
      <c r="Y16" s="7" t="str">
        <f t="shared" si="3"/>
        <v/>
      </c>
      <c r="Z16" s="7">
        <f t="shared" si="1"/>
        <v>4.0000000000000036E-3</v>
      </c>
    </row>
    <row r="17" spans="2:26" x14ac:dyDescent="0.2">
      <c r="V17" s="14">
        <v>13</v>
      </c>
      <c r="W17" s="7">
        <f t="shared" si="0"/>
        <v>10.866666666666667</v>
      </c>
      <c r="X17" s="7">
        <f t="shared" si="2"/>
        <v>4.3333333333333357E-3</v>
      </c>
      <c r="Y17" s="7" t="str">
        <f t="shared" si="3"/>
        <v/>
      </c>
      <c r="Z17" s="7">
        <f t="shared" si="1"/>
        <v>4.3333333333333357E-3</v>
      </c>
    </row>
    <row r="18" spans="2:26" x14ac:dyDescent="0.2">
      <c r="V18" s="14">
        <v>14</v>
      </c>
      <c r="W18" s="7">
        <f t="shared" si="0"/>
        <v>10.933333333333334</v>
      </c>
      <c r="X18" s="7">
        <f t="shared" si="2"/>
        <v>4.6666666666666679E-3</v>
      </c>
      <c r="Y18" s="7" t="str">
        <f t="shared" si="3"/>
        <v/>
      </c>
      <c r="Z18" s="7">
        <f t="shared" si="1"/>
        <v>4.6666666666666679E-3</v>
      </c>
    </row>
    <row r="19" spans="2:26" x14ac:dyDescent="0.2">
      <c r="V19" s="14">
        <v>15</v>
      </c>
      <c r="W19" s="7">
        <f t="shared" si="0"/>
        <v>11</v>
      </c>
      <c r="X19" s="7">
        <f t="shared" si="2"/>
        <v>5.0000000000000001E-3</v>
      </c>
      <c r="Y19" s="7" t="str">
        <f t="shared" si="3"/>
        <v/>
      </c>
      <c r="Z19" s="7">
        <f t="shared" si="1"/>
        <v>5.0000000000000001E-3</v>
      </c>
    </row>
    <row r="20" spans="2:26" x14ac:dyDescent="0.2">
      <c r="V20" s="14">
        <v>16</v>
      </c>
      <c r="W20" s="7">
        <f t="shared" si="0"/>
        <v>11.066666666666666</v>
      </c>
      <c r="X20" s="7">
        <f t="shared" si="2"/>
        <v>5.3333333333333323E-3</v>
      </c>
      <c r="Y20" s="7" t="str">
        <f t="shared" si="3"/>
        <v/>
      </c>
      <c r="Z20" s="7">
        <f t="shared" si="1"/>
        <v>5.3333333333333323E-3</v>
      </c>
    </row>
    <row r="21" spans="2:26" x14ac:dyDescent="0.2">
      <c r="V21" s="14">
        <v>17</v>
      </c>
      <c r="W21" s="7">
        <f t="shared" si="0"/>
        <v>11.133333333333333</v>
      </c>
      <c r="X21" s="7">
        <f t="shared" si="2"/>
        <v>5.6666666666666645E-3</v>
      </c>
      <c r="Y21" s="7" t="str">
        <f t="shared" si="3"/>
        <v/>
      </c>
      <c r="Z21" s="7">
        <f t="shared" si="1"/>
        <v>5.6666666666666645E-3</v>
      </c>
    </row>
    <row r="22" spans="2:26" x14ac:dyDescent="0.2">
      <c r="V22" s="14">
        <v>18</v>
      </c>
      <c r="W22" s="7">
        <f t="shared" si="0"/>
        <v>11.2</v>
      </c>
      <c r="X22" s="7">
        <f t="shared" si="2"/>
        <v>5.9999999999999967E-3</v>
      </c>
      <c r="Y22" s="7" t="str">
        <f t="shared" si="3"/>
        <v/>
      </c>
      <c r="Z22" s="7">
        <f t="shared" si="1"/>
        <v>5.9999999999999967E-3</v>
      </c>
    </row>
    <row r="23" spans="2:26" x14ac:dyDescent="0.2">
      <c r="V23" s="14">
        <v>19</v>
      </c>
      <c r="W23" s="7">
        <f t="shared" si="0"/>
        <v>11.266666666666666</v>
      </c>
      <c r="X23" s="7">
        <f t="shared" si="2"/>
        <v>6.3333333333333288E-3</v>
      </c>
      <c r="Y23" s="7" t="str">
        <f t="shared" si="3"/>
        <v/>
      </c>
      <c r="Z23" s="7">
        <f t="shared" si="1"/>
        <v>6.3333333333333288E-3</v>
      </c>
    </row>
    <row r="24" spans="2:26" x14ac:dyDescent="0.2">
      <c r="V24" s="14">
        <v>20</v>
      </c>
      <c r="W24" s="7">
        <f t="shared" si="0"/>
        <v>11.333333333333334</v>
      </c>
      <c r="X24" s="7">
        <f t="shared" si="2"/>
        <v>6.6666666666666697E-3</v>
      </c>
      <c r="Y24" s="7" t="str">
        <f t="shared" si="3"/>
        <v/>
      </c>
      <c r="Z24" s="7">
        <f t="shared" si="1"/>
        <v>6.6666666666666697E-3</v>
      </c>
    </row>
    <row r="25" spans="2:26" x14ac:dyDescent="0.2">
      <c r="V25" s="14">
        <v>21</v>
      </c>
      <c r="W25" s="7">
        <f t="shared" si="0"/>
        <v>11.4</v>
      </c>
      <c r="X25" s="7">
        <f t="shared" si="2"/>
        <v>7.0000000000000019E-3</v>
      </c>
      <c r="Y25" s="7" t="str">
        <f t="shared" si="3"/>
        <v/>
      </c>
      <c r="Z25" s="7">
        <f t="shared" si="1"/>
        <v>7.0000000000000019E-3</v>
      </c>
    </row>
    <row r="26" spans="2:26" x14ac:dyDescent="0.2">
      <c r="V26" s="14">
        <v>22</v>
      </c>
      <c r="W26" s="7">
        <f t="shared" si="0"/>
        <v>11.466666666666667</v>
      </c>
      <c r="X26" s="7">
        <f t="shared" si="2"/>
        <v>7.3333333333333341E-3</v>
      </c>
      <c r="Y26" s="7" t="str">
        <f t="shared" si="3"/>
        <v/>
      </c>
      <c r="Z26" s="7">
        <f t="shared" si="1"/>
        <v>7.3333333333333341E-3</v>
      </c>
    </row>
    <row r="27" spans="2:26" x14ac:dyDescent="0.2">
      <c r="V27" s="14">
        <v>23</v>
      </c>
      <c r="W27" s="7">
        <f t="shared" si="0"/>
        <v>11.533333333333333</v>
      </c>
      <c r="X27" s="7">
        <f t="shared" si="2"/>
        <v>7.6666666666666662E-3</v>
      </c>
      <c r="Y27" s="7" t="str">
        <f t="shared" si="3"/>
        <v/>
      </c>
      <c r="Z27" s="7">
        <f t="shared" si="1"/>
        <v>7.6666666666666662E-3</v>
      </c>
    </row>
    <row r="28" spans="2:26" x14ac:dyDescent="0.2">
      <c r="V28" s="14">
        <v>24</v>
      </c>
      <c r="W28" s="7">
        <f t="shared" si="0"/>
        <v>11.6</v>
      </c>
      <c r="X28" s="7">
        <f t="shared" si="2"/>
        <v>7.9999999999999984E-3</v>
      </c>
      <c r="Y28" s="7" t="str">
        <f t="shared" si="3"/>
        <v/>
      </c>
      <c r="Z28" s="7">
        <f t="shared" si="1"/>
        <v>7.9999999999999984E-3</v>
      </c>
    </row>
    <row r="29" spans="2:26" x14ac:dyDescent="0.2">
      <c r="V29" s="14">
        <v>25</v>
      </c>
      <c r="W29" s="7">
        <f t="shared" si="0"/>
        <v>11.666666666666666</v>
      </c>
      <c r="X29" s="7">
        <f t="shared" si="2"/>
        <v>8.3333333333333297E-3</v>
      </c>
      <c r="Y29" s="7" t="str">
        <f t="shared" si="3"/>
        <v/>
      </c>
      <c r="Z29" s="7">
        <f t="shared" si="1"/>
        <v>8.3333333333333297E-3</v>
      </c>
    </row>
    <row r="30" spans="2:26" x14ac:dyDescent="0.2">
      <c r="B30" s="96" t="s">
        <v>24</v>
      </c>
      <c r="C30" s="96"/>
      <c r="D30" s="19">
        <f>IF(XValToPlot&lt;=bb,((XValToPlot-aa)^2)/((bb-aa)*(cc-aa)),1-((cc-XValToPlot)^2)/((cc-aa)*(cc-bb)))</f>
        <v>0.47916666666666663</v>
      </c>
      <c r="V30" s="14">
        <v>26</v>
      </c>
      <c r="W30" s="7">
        <f t="shared" si="0"/>
        <v>11.733333333333334</v>
      </c>
      <c r="X30" s="7">
        <f t="shared" si="2"/>
        <v>8.6666666666666715E-3</v>
      </c>
      <c r="Y30" s="7" t="str">
        <f t="shared" si="3"/>
        <v/>
      </c>
      <c r="Z30" s="7">
        <f t="shared" si="1"/>
        <v>8.6666666666666715E-3</v>
      </c>
    </row>
    <row r="31" spans="2:26" x14ac:dyDescent="0.2">
      <c r="B31" s="96" t="s">
        <v>25</v>
      </c>
      <c r="C31" s="96"/>
      <c r="D31" s="18">
        <f>1-D30</f>
        <v>0.52083333333333337</v>
      </c>
      <c r="V31" s="14">
        <v>27</v>
      </c>
      <c r="W31" s="7">
        <f t="shared" si="0"/>
        <v>11.8</v>
      </c>
      <c r="X31" s="7">
        <f t="shared" si="2"/>
        <v>9.0000000000000028E-3</v>
      </c>
      <c r="Y31" s="7" t="str">
        <f t="shared" si="3"/>
        <v/>
      </c>
      <c r="Z31" s="7">
        <f t="shared" si="1"/>
        <v>9.0000000000000028E-3</v>
      </c>
    </row>
    <row r="32" spans="2:26" x14ac:dyDescent="0.2">
      <c r="C32" s="20" t="s">
        <v>26</v>
      </c>
      <c r="D32" s="21">
        <f>(aa+bb+cc)/3</f>
        <v>26.666666666666668</v>
      </c>
      <c r="V32" s="14">
        <v>28</v>
      </c>
      <c r="W32" s="7">
        <f t="shared" si="0"/>
        <v>11.866666666666667</v>
      </c>
      <c r="X32" s="7">
        <f t="shared" si="2"/>
        <v>9.3333333333333358E-3</v>
      </c>
      <c r="Y32" s="7" t="str">
        <f t="shared" si="3"/>
        <v/>
      </c>
      <c r="Z32" s="7">
        <f t="shared" si="1"/>
        <v>9.3333333333333358E-3</v>
      </c>
    </row>
    <row r="33" spans="3:26" x14ac:dyDescent="0.2">
      <c r="C33" s="20" t="s">
        <v>27</v>
      </c>
      <c r="D33" s="21">
        <f>SQRT((aa^2+bb^2+cc^2-aa*bb-aa*cc-bb*cc)/18)</f>
        <v>8.4983658559879753</v>
      </c>
      <c r="V33" s="14">
        <v>29</v>
      </c>
      <c r="W33" s="7">
        <f t="shared" si="0"/>
        <v>11.933333333333334</v>
      </c>
      <c r="X33" s="7">
        <f t="shared" si="2"/>
        <v>9.6666666666666672E-3</v>
      </c>
      <c r="Y33" s="7" t="str">
        <f t="shared" si="3"/>
        <v/>
      </c>
      <c r="Z33" s="7">
        <f t="shared" si="1"/>
        <v>9.6666666666666672E-3</v>
      </c>
    </row>
    <row r="34" spans="3:26" x14ac:dyDescent="0.2">
      <c r="V34" s="14">
        <v>30</v>
      </c>
      <c r="W34" s="7">
        <f t="shared" si="0"/>
        <v>12</v>
      </c>
      <c r="X34" s="7">
        <f t="shared" si="2"/>
        <v>0.01</v>
      </c>
      <c r="Y34" s="7" t="str">
        <f t="shared" si="3"/>
        <v/>
      </c>
      <c r="Z34" s="7">
        <f t="shared" si="1"/>
        <v>0.01</v>
      </c>
    </row>
    <row r="35" spans="3:26" x14ac:dyDescent="0.2">
      <c r="V35" s="14">
        <v>31</v>
      </c>
      <c r="W35" s="7">
        <f t="shared" si="0"/>
        <v>12.066666666666666</v>
      </c>
      <c r="X35" s="7">
        <f t="shared" si="2"/>
        <v>1.0333333333333332E-2</v>
      </c>
      <c r="Y35" s="7" t="str">
        <f t="shared" si="3"/>
        <v/>
      </c>
      <c r="Z35" s="7">
        <f t="shared" si="1"/>
        <v>1.0333333333333332E-2</v>
      </c>
    </row>
    <row r="36" spans="3:26" x14ac:dyDescent="0.2">
      <c r="V36" s="14">
        <v>32</v>
      </c>
      <c r="W36" s="7">
        <f t="shared" si="0"/>
        <v>12.133333333333333</v>
      </c>
      <c r="X36" s="7">
        <f t="shared" si="2"/>
        <v>1.0666666666666665E-2</v>
      </c>
      <c r="Y36" s="7" t="str">
        <f t="shared" si="3"/>
        <v/>
      </c>
      <c r="Z36" s="7">
        <f t="shared" si="1"/>
        <v>1.0666666666666665E-2</v>
      </c>
    </row>
    <row r="37" spans="3:26" x14ac:dyDescent="0.2">
      <c r="V37" s="14">
        <v>33</v>
      </c>
      <c r="W37" s="7">
        <f t="shared" si="0"/>
        <v>12.2</v>
      </c>
      <c r="X37" s="7">
        <f t="shared" si="2"/>
        <v>1.0999999999999996E-2</v>
      </c>
      <c r="Y37" s="7" t="str">
        <f t="shared" si="3"/>
        <v/>
      </c>
      <c r="Z37" s="7">
        <f t="shared" si="1"/>
        <v>1.0999999999999996E-2</v>
      </c>
    </row>
    <row r="38" spans="3:26" x14ac:dyDescent="0.2">
      <c r="V38" s="14">
        <v>34</v>
      </c>
      <c r="W38" s="7">
        <f t="shared" si="0"/>
        <v>12.266666666666666</v>
      </c>
      <c r="X38" s="7">
        <f t="shared" si="2"/>
        <v>1.1333333333333329E-2</v>
      </c>
      <c r="Y38" s="7" t="str">
        <f t="shared" si="3"/>
        <v/>
      </c>
      <c r="Z38" s="7">
        <f t="shared" si="1"/>
        <v>1.1333333333333329E-2</v>
      </c>
    </row>
    <row r="39" spans="3:26" x14ac:dyDescent="0.2">
      <c r="V39" s="14">
        <v>35</v>
      </c>
      <c r="W39" s="7">
        <f t="shared" si="0"/>
        <v>12.333333333333334</v>
      </c>
      <c r="X39" s="7">
        <f t="shared" si="2"/>
        <v>1.1666666666666669E-2</v>
      </c>
      <c r="Y39" s="7" t="str">
        <f t="shared" si="3"/>
        <v/>
      </c>
      <c r="Z39" s="7">
        <f t="shared" si="1"/>
        <v>1.1666666666666669E-2</v>
      </c>
    </row>
    <row r="40" spans="3:26" x14ac:dyDescent="0.2">
      <c r="V40" s="14">
        <v>36</v>
      </c>
      <c r="W40" s="7">
        <f t="shared" si="0"/>
        <v>12.4</v>
      </c>
      <c r="X40" s="7">
        <f t="shared" si="2"/>
        <v>1.2000000000000002E-2</v>
      </c>
      <c r="Y40" s="7" t="str">
        <f t="shared" si="3"/>
        <v/>
      </c>
      <c r="Z40" s="7">
        <f t="shared" si="1"/>
        <v>1.2000000000000002E-2</v>
      </c>
    </row>
    <row r="41" spans="3:26" x14ac:dyDescent="0.2">
      <c r="V41" s="14">
        <v>37</v>
      </c>
      <c r="W41" s="7">
        <f t="shared" si="0"/>
        <v>12.466666666666667</v>
      </c>
      <c r="X41" s="7">
        <f t="shared" si="2"/>
        <v>1.2333333333333333E-2</v>
      </c>
      <c r="Y41" s="7" t="str">
        <f t="shared" si="3"/>
        <v/>
      </c>
      <c r="Z41" s="7">
        <f t="shared" si="1"/>
        <v>1.2333333333333333E-2</v>
      </c>
    </row>
    <row r="42" spans="3:26" x14ac:dyDescent="0.2">
      <c r="V42" s="14">
        <v>38</v>
      </c>
      <c r="W42" s="7">
        <f t="shared" si="0"/>
        <v>12.533333333333333</v>
      </c>
      <c r="X42" s="7">
        <f t="shared" si="2"/>
        <v>1.2666666666666666E-2</v>
      </c>
      <c r="Y42" s="7" t="str">
        <f t="shared" si="3"/>
        <v/>
      </c>
      <c r="Z42" s="7">
        <f t="shared" si="1"/>
        <v>1.2666666666666666E-2</v>
      </c>
    </row>
    <row r="43" spans="3:26" x14ac:dyDescent="0.2">
      <c r="V43" s="14">
        <v>39</v>
      </c>
      <c r="W43" s="7">
        <f t="shared" si="0"/>
        <v>12.6</v>
      </c>
      <c r="X43" s="7">
        <f t="shared" si="2"/>
        <v>1.2999999999999998E-2</v>
      </c>
      <c r="Y43" s="7" t="str">
        <f t="shared" si="3"/>
        <v/>
      </c>
      <c r="Z43" s="7">
        <f t="shared" si="1"/>
        <v>1.2999999999999998E-2</v>
      </c>
    </row>
    <row r="44" spans="3:26" x14ac:dyDescent="0.2">
      <c r="V44" s="14">
        <v>40</v>
      </c>
      <c r="W44" s="7">
        <f t="shared" si="0"/>
        <v>12.666666666666666</v>
      </c>
      <c r="X44" s="7">
        <f t="shared" si="2"/>
        <v>1.3333333333333331E-2</v>
      </c>
      <c r="Y44" s="7" t="str">
        <f t="shared" si="3"/>
        <v/>
      </c>
      <c r="Z44" s="7">
        <f t="shared" si="1"/>
        <v>1.3333333333333331E-2</v>
      </c>
    </row>
    <row r="45" spans="3:26" x14ac:dyDescent="0.2">
      <c r="V45" s="14">
        <v>41</v>
      </c>
      <c r="W45" s="7">
        <f t="shared" si="0"/>
        <v>12.733333333333334</v>
      </c>
      <c r="X45" s="7">
        <f t="shared" si="2"/>
        <v>1.3666666666666671E-2</v>
      </c>
      <c r="Y45" s="7" t="str">
        <f t="shared" si="3"/>
        <v/>
      </c>
      <c r="Z45" s="7">
        <f t="shared" si="1"/>
        <v>1.3666666666666671E-2</v>
      </c>
    </row>
    <row r="46" spans="3:26" x14ac:dyDescent="0.2">
      <c r="V46" s="14">
        <v>42</v>
      </c>
      <c r="W46" s="7">
        <f t="shared" si="0"/>
        <v>12.8</v>
      </c>
      <c r="X46" s="7">
        <f t="shared" si="2"/>
        <v>1.4000000000000004E-2</v>
      </c>
      <c r="Y46" s="7" t="str">
        <f t="shared" si="3"/>
        <v/>
      </c>
      <c r="Z46" s="7">
        <f t="shared" si="1"/>
        <v>1.4000000000000004E-2</v>
      </c>
    </row>
    <row r="47" spans="3:26" x14ac:dyDescent="0.2">
      <c r="V47" s="14">
        <v>43</v>
      </c>
      <c r="W47" s="7">
        <f t="shared" si="0"/>
        <v>12.866666666666667</v>
      </c>
      <c r="X47" s="7">
        <f t="shared" si="2"/>
        <v>1.4333333333333335E-2</v>
      </c>
      <c r="Y47" s="7" t="str">
        <f t="shared" si="3"/>
        <v/>
      </c>
      <c r="Z47" s="7">
        <f t="shared" si="1"/>
        <v>1.4333333333333335E-2</v>
      </c>
    </row>
    <row r="48" spans="3:26" x14ac:dyDescent="0.2">
      <c r="V48" s="14">
        <v>44</v>
      </c>
      <c r="W48" s="7">
        <f t="shared" si="0"/>
        <v>12.933333333333334</v>
      </c>
      <c r="X48" s="7">
        <f t="shared" si="2"/>
        <v>1.4666666666666668E-2</v>
      </c>
      <c r="Y48" s="7" t="str">
        <f t="shared" si="3"/>
        <v/>
      </c>
      <c r="Z48" s="7">
        <f t="shared" si="1"/>
        <v>1.4666666666666668E-2</v>
      </c>
    </row>
    <row r="49" spans="22:26" x14ac:dyDescent="0.2">
      <c r="V49" s="14">
        <v>45</v>
      </c>
      <c r="W49" s="7">
        <f t="shared" si="0"/>
        <v>13</v>
      </c>
      <c r="X49" s="7">
        <f t="shared" si="2"/>
        <v>1.4999999999999999E-2</v>
      </c>
      <c r="Y49" s="7" t="str">
        <f t="shared" si="3"/>
        <v/>
      </c>
      <c r="Z49" s="7">
        <f t="shared" si="1"/>
        <v>1.4999999999999999E-2</v>
      </c>
    </row>
    <row r="50" spans="22:26" x14ac:dyDescent="0.2">
      <c r="V50" s="14">
        <v>46</v>
      </c>
      <c r="W50" s="7">
        <f t="shared" si="0"/>
        <v>13.066666666666666</v>
      </c>
      <c r="X50" s="7">
        <f t="shared" si="2"/>
        <v>1.5333333333333332E-2</v>
      </c>
      <c r="Y50" s="7" t="str">
        <f t="shared" si="3"/>
        <v/>
      </c>
      <c r="Z50" s="7">
        <f t="shared" si="1"/>
        <v>1.5333333333333332E-2</v>
      </c>
    </row>
    <row r="51" spans="22:26" x14ac:dyDescent="0.2">
      <c r="V51" s="14">
        <v>47</v>
      </c>
      <c r="W51" s="7">
        <f t="shared" si="0"/>
        <v>13.133333333333333</v>
      </c>
      <c r="X51" s="7">
        <f t="shared" si="2"/>
        <v>1.5666666666666666E-2</v>
      </c>
      <c r="Y51" s="7" t="str">
        <f t="shared" si="3"/>
        <v/>
      </c>
      <c r="Z51" s="7">
        <f t="shared" si="1"/>
        <v>1.5666666666666666E-2</v>
      </c>
    </row>
    <row r="52" spans="22:26" x14ac:dyDescent="0.2">
      <c r="V52" s="14">
        <v>48</v>
      </c>
      <c r="W52" s="7">
        <f t="shared" si="0"/>
        <v>13.2</v>
      </c>
      <c r="X52" s="7">
        <f t="shared" si="2"/>
        <v>1.5999999999999997E-2</v>
      </c>
      <c r="Y52" s="7" t="str">
        <f t="shared" si="3"/>
        <v/>
      </c>
      <c r="Z52" s="7">
        <f t="shared" si="1"/>
        <v>1.5999999999999997E-2</v>
      </c>
    </row>
    <row r="53" spans="22:26" x14ac:dyDescent="0.2">
      <c r="V53" s="14">
        <v>49</v>
      </c>
      <c r="W53" s="7">
        <f t="shared" si="0"/>
        <v>13.266666666666666</v>
      </c>
      <c r="X53" s="7">
        <f t="shared" si="2"/>
        <v>1.6333333333333328E-2</v>
      </c>
      <c r="Y53" s="7" t="str">
        <f t="shared" si="3"/>
        <v/>
      </c>
      <c r="Z53" s="7">
        <f t="shared" si="1"/>
        <v>1.6333333333333328E-2</v>
      </c>
    </row>
    <row r="54" spans="22:26" x14ac:dyDescent="0.2">
      <c r="V54" s="14">
        <v>50</v>
      </c>
      <c r="W54" s="7">
        <f t="shared" si="0"/>
        <v>13.333333333333334</v>
      </c>
      <c r="X54" s="7">
        <f t="shared" si="2"/>
        <v>1.666666666666667E-2</v>
      </c>
      <c r="Y54" s="7" t="str">
        <f t="shared" si="3"/>
        <v/>
      </c>
      <c r="Z54" s="7">
        <f t="shared" si="1"/>
        <v>1.666666666666667E-2</v>
      </c>
    </row>
    <row r="55" spans="22:26" x14ac:dyDescent="0.2">
      <c r="V55" s="14">
        <v>51</v>
      </c>
      <c r="W55" s="7">
        <f t="shared" si="0"/>
        <v>13.4</v>
      </c>
      <c r="X55" s="7">
        <f t="shared" si="2"/>
        <v>1.7000000000000001E-2</v>
      </c>
      <c r="Y55" s="7" t="str">
        <f t="shared" si="3"/>
        <v/>
      </c>
      <c r="Z55" s="7">
        <f t="shared" si="1"/>
        <v>1.7000000000000001E-2</v>
      </c>
    </row>
    <row r="56" spans="22:26" x14ac:dyDescent="0.2">
      <c r="V56" s="14">
        <v>52</v>
      </c>
      <c r="W56" s="7">
        <f t="shared" si="0"/>
        <v>13.466666666666667</v>
      </c>
      <c r="X56" s="7">
        <f t="shared" si="2"/>
        <v>1.7333333333333333E-2</v>
      </c>
      <c r="Y56" s="7" t="str">
        <f t="shared" si="3"/>
        <v/>
      </c>
      <c r="Z56" s="7">
        <f t="shared" si="1"/>
        <v>1.7333333333333333E-2</v>
      </c>
    </row>
    <row r="57" spans="22:26" x14ac:dyDescent="0.2">
      <c r="V57" s="14">
        <v>53</v>
      </c>
      <c r="W57" s="7">
        <f t="shared" si="0"/>
        <v>13.533333333333333</v>
      </c>
      <c r="X57" s="7">
        <f t="shared" si="2"/>
        <v>1.7666666666666667E-2</v>
      </c>
      <c r="Y57" s="7" t="str">
        <f t="shared" si="3"/>
        <v/>
      </c>
      <c r="Z57" s="7">
        <f t="shared" si="1"/>
        <v>1.7666666666666667E-2</v>
      </c>
    </row>
    <row r="58" spans="22:26" x14ac:dyDescent="0.2">
      <c r="V58" s="14">
        <v>54</v>
      </c>
      <c r="W58" s="7">
        <f t="shared" si="0"/>
        <v>13.6</v>
      </c>
      <c r="X58" s="7">
        <f t="shared" si="2"/>
        <v>1.7999999999999999E-2</v>
      </c>
      <c r="Y58" s="7" t="str">
        <f t="shared" si="3"/>
        <v/>
      </c>
      <c r="Z58" s="7">
        <f t="shared" si="1"/>
        <v>1.7999999999999999E-2</v>
      </c>
    </row>
    <row r="59" spans="22:26" x14ac:dyDescent="0.2">
      <c r="V59" s="14">
        <v>55</v>
      </c>
      <c r="W59" s="7">
        <f t="shared" si="0"/>
        <v>13.666666666666666</v>
      </c>
      <c r="X59" s="7">
        <f t="shared" si="2"/>
        <v>1.833333333333333E-2</v>
      </c>
      <c r="Y59" s="7" t="str">
        <f t="shared" si="3"/>
        <v/>
      </c>
      <c r="Z59" s="7">
        <f t="shared" si="1"/>
        <v>1.833333333333333E-2</v>
      </c>
    </row>
    <row r="60" spans="22:26" x14ac:dyDescent="0.2">
      <c r="V60" s="14">
        <v>56</v>
      </c>
      <c r="W60" s="7">
        <f t="shared" si="0"/>
        <v>13.733333333333334</v>
      </c>
      <c r="X60" s="7">
        <f t="shared" si="2"/>
        <v>1.8666666666666672E-2</v>
      </c>
      <c r="Y60" s="7" t="str">
        <f t="shared" si="3"/>
        <v/>
      </c>
      <c r="Z60" s="7">
        <f t="shared" si="1"/>
        <v>1.8666666666666672E-2</v>
      </c>
    </row>
    <row r="61" spans="22:26" x14ac:dyDescent="0.2">
      <c r="V61" s="14">
        <v>57</v>
      </c>
      <c r="W61" s="7">
        <f t="shared" si="0"/>
        <v>13.8</v>
      </c>
      <c r="X61" s="7">
        <f t="shared" si="2"/>
        <v>1.9000000000000003E-2</v>
      </c>
      <c r="Y61" s="7" t="str">
        <f t="shared" si="3"/>
        <v/>
      </c>
      <c r="Z61" s="7">
        <f t="shared" si="1"/>
        <v>1.9000000000000003E-2</v>
      </c>
    </row>
    <row r="62" spans="22:26" x14ac:dyDescent="0.2">
      <c r="V62" s="14">
        <v>58</v>
      </c>
      <c r="W62" s="7">
        <f t="shared" si="0"/>
        <v>13.866666666666667</v>
      </c>
      <c r="X62" s="7">
        <f t="shared" si="2"/>
        <v>1.9333333333333334E-2</v>
      </c>
      <c r="Y62" s="7" t="str">
        <f t="shared" si="3"/>
        <v/>
      </c>
      <c r="Z62" s="7">
        <f t="shared" si="1"/>
        <v>1.9333333333333334E-2</v>
      </c>
    </row>
    <row r="63" spans="22:26" x14ac:dyDescent="0.2">
      <c r="V63" s="14">
        <v>59</v>
      </c>
      <c r="W63" s="7">
        <f t="shared" si="0"/>
        <v>13.933333333333334</v>
      </c>
      <c r="X63" s="7">
        <f t="shared" si="2"/>
        <v>1.9666666666666669E-2</v>
      </c>
      <c r="Y63" s="7" t="str">
        <f t="shared" si="3"/>
        <v/>
      </c>
      <c r="Z63" s="7">
        <f t="shared" si="1"/>
        <v>1.9666666666666669E-2</v>
      </c>
    </row>
    <row r="64" spans="22:26" x14ac:dyDescent="0.2">
      <c r="V64" s="14">
        <v>60</v>
      </c>
      <c r="W64" s="7">
        <f t="shared" si="0"/>
        <v>14</v>
      </c>
      <c r="X64" s="7">
        <f t="shared" si="2"/>
        <v>0.02</v>
      </c>
      <c r="Y64" s="7" t="str">
        <f t="shared" si="3"/>
        <v/>
      </c>
      <c r="Z64" s="7">
        <f t="shared" si="1"/>
        <v>0.02</v>
      </c>
    </row>
    <row r="65" spans="22:26" x14ac:dyDescent="0.2">
      <c r="V65" s="14">
        <v>61</v>
      </c>
      <c r="W65" s="7">
        <f t="shared" si="0"/>
        <v>14.066666666666666</v>
      </c>
      <c r="X65" s="7">
        <f t="shared" si="2"/>
        <v>2.0333333333333332E-2</v>
      </c>
      <c r="Y65" s="7" t="str">
        <f t="shared" si="3"/>
        <v/>
      </c>
      <c r="Z65" s="7">
        <f t="shared" si="1"/>
        <v>2.0333333333333332E-2</v>
      </c>
    </row>
    <row r="66" spans="22:26" x14ac:dyDescent="0.2">
      <c r="V66" s="14">
        <v>62</v>
      </c>
      <c r="W66" s="7">
        <f t="shared" si="0"/>
        <v>14.133333333333333</v>
      </c>
      <c r="X66" s="7">
        <f t="shared" si="2"/>
        <v>2.0666666666666663E-2</v>
      </c>
      <c r="Y66" s="7" t="str">
        <f t="shared" si="3"/>
        <v/>
      </c>
      <c r="Z66" s="7">
        <f t="shared" si="1"/>
        <v>2.0666666666666663E-2</v>
      </c>
    </row>
    <row r="67" spans="22:26" x14ac:dyDescent="0.2">
      <c r="V67" s="14">
        <v>63</v>
      </c>
      <c r="W67" s="7">
        <f t="shared" si="0"/>
        <v>14.2</v>
      </c>
      <c r="X67" s="7">
        <f t="shared" si="2"/>
        <v>2.0999999999999998E-2</v>
      </c>
      <c r="Y67" s="7" t="str">
        <f t="shared" si="3"/>
        <v/>
      </c>
      <c r="Z67" s="7">
        <f t="shared" si="1"/>
        <v>2.0999999999999998E-2</v>
      </c>
    </row>
    <row r="68" spans="22:26" x14ac:dyDescent="0.2">
      <c r="V68" s="14">
        <v>64</v>
      </c>
      <c r="W68" s="7">
        <f t="shared" ref="W68:W131" si="4">aa+V68*(cc-aa)/600</f>
        <v>14.266666666666666</v>
      </c>
      <c r="X68" s="7">
        <f t="shared" si="2"/>
        <v>2.1333333333333329E-2</v>
      </c>
      <c r="Y68" s="7" t="str">
        <f t="shared" si="3"/>
        <v/>
      </c>
      <c r="Z68" s="7">
        <f t="shared" ref="Z68:Z131" si="5">IF(AND(aa&lt;=xx,xx&lt;=bb),2*(xx-aa)/((cc-aa)*(bb-aa)),2*(cc-xx)/((cc-aa)*(cc-bb)))</f>
        <v>2.1333333333333329E-2</v>
      </c>
    </row>
    <row r="69" spans="22:26" x14ac:dyDescent="0.2">
      <c r="V69" s="14">
        <v>65</v>
      </c>
      <c r="W69" s="7">
        <f t="shared" si="4"/>
        <v>14.333333333333332</v>
      </c>
      <c r="X69" s="7">
        <f t="shared" ref="X69:X132" si="6">IF(xx&lt;=XValToPlot,Z69,"")</f>
        <v>2.166666666666666E-2</v>
      </c>
      <c r="Y69" s="7" t="str">
        <f t="shared" ref="Y69:Y132" si="7">IF(xx&gt;XValToPlot,Z69,"")</f>
        <v/>
      </c>
      <c r="Z69" s="7">
        <f t="shared" si="5"/>
        <v>2.166666666666666E-2</v>
      </c>
    </row>
    <row r="70" spans="22:26" x14ac:dyDescent="0.2">
      <c r="V70" s="14">
        <v>66</v>
      </c>
      <c r="W70" s="7">
        <f t="shared" si="4"/>
        <v>14.4</v>
      </c>
      <c r="X70" s="7">
        <f t="shared" si="6"/>
        <v>2.2000000000000002E-2</v>
      </c>
      <c r="Y70" s="7" t="str">
        <f t="shared" si="7"/>
        <v/>
      </c>
      <c r="Z70" s="7">
        <f t="shared" si="5"/>
        <v>2.2000000000000002E-2</v>
      </c>
    </row>
    <row r="71" spans="22:26" x14ac:dyDescent="0.2">
      <c r="V71" s="14">
        <v>67</v>
      </c>
      <c r="W71" s="7">
        <f t="shared" si="4"/>
        <v>14.466666666666667</v>
      </c>
      <c r="X71" s="7">
        <f t="shared" si="6"/>
        <v>2.2333333333333334E-2</v>
      </c>
      <c r="Y71" s="7" t="str">
        <f t="shared" si="7"/>
        <v/>
      </c>
      <c r="Z71" s="7">
        <f t="shared" si="5"/>
        <v>2.2333333333333334E-2</v>
      </c>
    </row>
    <row r="72" spans="22:26" x14ac:dyDescent="0.2">
      <c r="V72" s="14">
        <v>68</v>
      </c>
      <c r="W72" s="7">
        <f t="shared" si="4"/>
        <v>14.533333333333333</v>
      </c>
      <c r="X72" s="7">
        <f t="shared" si="6"/>
        <v>2.2666666666666665E-2</v>
      </c>
      <c r="Y72" s="7" t="str">
        <f t="shared" si="7"/>
        <v/>
      </c>
      <c r="Z72" s="7">
        <f t="shared" si="5"/>
        <v>2.2666666666666665E-2</v>
      </c>
    </row>
    <row r="73" spans="22:26" x14ac:dyDescent="0.2">
      <c r="V73" s="14">
        <v>69</v>
      </c>
      <c r="W73" s="7">
        <f t="shared" si="4"/>
        <v>14.6</v>
      </c>
      <c r="X73" s="7">
        <f t="shared" si="6"/>
        <v>2.3E-2</v>
      </c>
      <c r="Y73" s="7" t="str">
        <f t="shared" si="7"/>
        <v/>
      </c>
      <c r="Z73" s="7">
        <f t="shared" si="5"/>
        <v>2.3E-2</v>
      </c>
    </row>
    <row r="74" spans="22:26" x14ac:dyDescent="0.2">
      <c r="V74" s="14">
        <v>70</v>
      </c>
      <c r="W74" s="7">
        <f t="shared" si="4"/>
        <v>14.666666666666668</v>
      </c>
      <c r="X74" s="7">
        <f t="shared" si="6"/>
        <v>2.3333333333333338E-2</v>
      </c>
      <c r="Y74" s="7" t="str">
        <f t="shared" si="7"/>
        <v/>
      </c>
      <c r="Z74" s="7">
        <f t="shared" si="5"/>
        <v>2.3333333333333338E-2</v>
      </c>
    </row>
    <row r="75" spans="22:26" x14ac:dyDescent="0.2">
      <c r="V75" s="14">
        <v>71</v>
      </c>
      <c r="W75" s="7">
        <f t="shared" si="4"/>
        <v>14.733333333333334</v>
      </c>
      <c r="X75" s="7">
        <f t="shared" si="6"/>
        <v>2.3666666666666673E-2</v>
      </c>
      <c r="Y75" s="7" t="str">
        <f t="shared" si="7"/>
        <v/>
      </c>
      <c r="Z75" s="7">
        <f t="shared" si="5"/>
        <v>2.3666666666666673E-2</v>
      </c>
    </row>
    <row r="76" spans="22:26" x14ac:dyDescent="0.2">
      <c r="V76" s="14">
        <v>72</v>
      </c>
      <c r="W76" s="7">
        <f t="shared" si="4"/>
        <v>14.8</v>
      </c>
      <c r="X76" s="7">
        <f t="shared" si="6"/>
        <v>2.4000000000000004E-2</v>
      </c>
      <c r="Y76" s="7" t="str">
        <f t="shared" si="7"/>
        <v/>
      </c>
      <c r="Z76" s="7">
        <f t="shared" si="5"/>
        <v>2.4000000000000004E-2</v>
      </c>
    </row>
    <row r="77" spans="22:26" x14ac:dyDescent="0.2">
      <c r="V77" s="14">
        <v>73</v>
      </c>
      <c r="W77" s="7">
        <f t="shared" si="4"/>
        <v>14.866666666666667</v>
      </c>
      <c r="X77" s="7">
        <f t="shared" si="6"/>
        <v>2.4333333333333335E-2</v>
      </c>
      <c r="Y77" s="7" t="str">
        <f t="shared" si="7"/>
        <v/>
      </c>
      <c r="Z77" s="7">
        <f t="shared" si="5"/>
        <v>2.4333333333333335E-2</v>
      </c>
    </row>
    <row r="78" spans="22:26" x14ac:dyDescent="0.2">
      <c r="V78" s="14">
        <v>74</v>
      </c>
      <c r="W78" s="7">
        <f t="shared" si="4"/>
        <v>14.933333333333334</v>
      </c>
      <c r="X78" s="7">
        <f t="shared" si="6"/>
        <v>2.4666666666666667E-2</v>
      </c>
      <c r="Y78" s="7" t="str">
        <f t="shared" si="7"/>
        <v/>
      </c>
      <c r="Z78" s="7">
        <f t="shared" si="5"/>
        <v>2.4666666666666667E-2</v>
      </c>
    </row>
    <row r="79" spans="22:26" x14ac:dyDescent="0.2">
      <c r="V79" s="14">
        <v>75</v>
      </c>
      <c r="W79" s="7">
        <f t="shared" si="4"/>
        <v>15</v>
      </c>
      <c r="X79" s="7">
        <f t="shared" si="6"/>
        <v>2.5000000000000001E-2</v>
      </c>
      <c r="Y79" s="7" t="str">
        <f t="shared" si="7"/>
        <v/>
      </c>
      <c r="Z79" s="7">
        <f t="shared" si="5"/>
        <v>2.5000000000000001E-2</v>
      </c>
    </row>
    <row r="80" spans="22:26" x14ac:dyDescent="0.2">
      <c r="V80" s="14">
        <v>76</v>
      </c>
      <c r="W80" s="7">
        <f t="shared" si="4"/>
        <v>15.066666666666666</v>
      </c>
      <c r="X80" s="7">
        <f t="shared" si="6"/>
        <v>2.5333333333333333E-2</v>
      </c>
      <c r="Y80" s="7" t="str">
        <f t="shared" si="7"/>
        <v/>
      </c>
      <c r="Z80" s="7">
        <f t="shared" si="5"/>
        <v>2.5333333333333333E-2</v>
      </c>
    </row>
    <row r="81" spans="22:26" x14ac:dyDescent="0.2">
      <c r="V81" s="14">
        <v>77</v>
      </c>
      <c r="W81" s="7">
        <f t="shared" si="4"/>
        <v>15.133333333333333</v>
      </c>
      <c r="X81" s="7">
        <f t="shared" si="6"/>
        <v>2.5666666666666664E-2</v>
      </c>
      <c r="Y81" s="7" t="str">
        <f t="shared" si="7"/>
        <v/>
      </c>
      <c r="Z81" s="7">
        <f t="shared" si="5"/>
        <v>2.5666666666666664E-2</v>
      </c>
    </row>
    <row r="82" spans="22:26" x14ac:dyDescent="0.2">
      <c r="V82" s="14">
        <v>78</v>
      </c>
      <c r="W82" s="7">
        <f t="shared" si="4"/>
        <v>15.2</v>
      </c>
      <c r="X82" s="7">
        <f t="shared" si="6"/>
        <v>2.5999999999999995E-2</v>
      </c>
      <c r="Y82" s="7" t="str">
        <f t="shared" si="7"/>
        <v/>
      </c>
      <c r="Z82" s="7">
        <f t="shared" si="5"/>
        <v>2.5999999999999995E-2</v>
      </c>
    </row>
    <row r="83" spans="22:26" x14ac:dyDescent="0.2">
      <c r="V83" s="14">
        <v>79</v>
      </c>
      <c r="W83" s="7">
        <f t="shared" si="4"/>
        <v>15.266666666666666</v>
      </c>
      <c r="X83" s="7">
        <f t="shared" si="6"/>
        <v>2.633333333333333E-2</v>
      </c>
      <c r="Y83" s="7" t="str">
        <f t="shared" si="7"/>
        <v/>
      </c>
      <c r="Z83" s="7">
        <f t="shared" si="5"/>
        <v>2.633333333333333E-2</v>
      </c>
    </row>
    <row r="84" spans="22:26" x14ac:dyDescent="0.2">
      <c r="V84" s="14">
        <v>80</v>
      </c>
      <c r="W84" s="7">
        <f t="shared" si="4"/>
        <v>15.333333333333332</v>
      </c>
      <c r="X84" s="7">
        <f t="shared" si="6"/>
        <v>2.6666666666666661E-2</v>
      </c>
      <c r="Y84" s="7" t="str">
        <f t="shared" si="7"/>
        <v/>
      </c>
      <c r="Z84" s="7">
        <f t="shared" si="5"/>
        <v>2.6666666666666661E-2</v>
      </c>
    </row>
    <row r="85" spans="22:26" x14ac:dyDescent="0.2">
      <c r="V85" s="14">
        <v>81</v>
      </c>
      <c r="W85" s="7">
        <f t="shared" si="4"/>
        <v>15.4</v>
      </c>
      <c r="X85" s="7">
        <f t="shared" si="6"/>
        <v>2.7000000000000003E-2</v>
      </c>
      <c r="Y85" s="7" t="str">
        <f t="shared" si="7"/>
        <v/>
      </c>
      <c r="Z85" s="7">
        <f t="shared" si="5"/>
        <v>2.7000000000000003E-2</v>
      </c>
    </row>
    <row r="86" spans="22:26" x14ac:dyDescent="0.2">
      <c r="V86" s="14">
        <v>82</v>
      </c>
      <c r="W86" s="7">
        <f t="shared" si="4"/>
        <v>15.466666666666667</v>
      </c>
      <c r="X86" s="7">
        <f t="shared" si="6"/>
        <v>2.7333333333333334E-2</v>
      </c>
      <c r="Y86" s="7" t="str">
        <f t="shared" si="7"/>
        <v/>
      </c>
      <c r="Z86" s="7">
        <f t="shared" si="5"/>
        <v>2.7333333333333334E-2</v>
      </c>
    </row>
    <row r="87" spans="22:26" x14ac:dyDescent="0.2">
      <c r="V87" s="14">
        <v>83</v>
      </c>
      <c r="W87" s="7">
        <f t="shared" si="4"/>
        <v>15.533333333333333</v>
      </c>
      <c r="X87" s="7">
        <f t="shared" si="6"/>
        <v>2.7666666666666666E-2</v>
      </c>
      <c r="Y87" s="7" t="str">
        <f t="shared" si="7"/>
        <v/>
      </c>
      <c r="Z87" s="7">
        <f t="shared" si="5"/>
        <v>2.7666666666666666E-2</v>
      </c>
    </row>
    <row r="88" spans="22:26" x14ac:dyDescent="0.2">
      <c r="V88" s="14">
        <v>84</v>
      </c>
      <c r="W88" s="7">
        <f t="shared" si="4"/>
        <v>15.6</v>
      </c>
      <c r="X88" s="7">
        <f t="shared" si="6"/>
        <v>2.7999999999999997E-2</v>
      </c>
      <c r="Y88" s="7" t="str">
        <f t="shared" si="7"/>
        <v/>
      </c>
      <c r="Z88" s="7">
        <f t="shared" si="5"/>
        <v>2.7999999999999997E-2</v>
      </c>
    </row>
    <row r="89" spans="22:26" x14ac:dyDescent="0.2">
      <c r="V89" s="14">
        <v>85</v>
      </c>
      <c r="W89" s="7">
        <f t="shared" si="4"/>
        <v>15.666666666666668</v>
      </c>
      <c r="X89" s="7">
        <f t="shared" si="6"/>
        <v>2.8333333333333339E-2</v>
      </c>
      <c r="Y89" s="7" t="str">
        <f t="shared" si="7"/>
        <v/>
      </c>
      <c r="Z89" s="7">
        <f t="shared" si="5"/>
        <v>2.8333333333333339E-2</v>
      </c>
    </row>
    <row r="90" spans="22:26" x14ac:dyDescent="0.2">
      <c r="V90" s="14">
        <v>86</v>
      </c>
      <c r="W90" s="7">
        <f t="shared" si="4"/>
        <v>15.733333333333334</v>
      </c>
      <c r="X90" s="7">
        <f t="shared" si="6"/>
        <v>2.866666666666667E-2</v>
      </c>
      <c r="Y90" s="7" t="str">
        <f t="shared" si="7"/>
        <v/>
      </c>
      <c r="Z90" s="7">
        <f t="shared" si="5"/>
        <v>2.866666666666667E-2</v>
      </c>
    </row>
    <row r="91" spans="22:26" x14ac:dyDescent="0.2">
      <c r="V91" s="14">
        <v>87</v>
      </c>
      <c r="W91" s="7">
        <f t="shared" si="4"/>
        <v>15.8</v>
      </c>
      <c r="X91" s="7">
        <f t="shared" si="6"/>
        <v>2.9000000000000005E-2</v>
      </c>
      <c r="Y91" s="7" t="str">
        <f t="shared" si="7"/>
        <v/>
      </c>
      <c r="Z91" s="7">
        <f t="shared" si="5"/>
        <v>2.9000000000000005E-2</v>
      </c>
    </row>
    <row r="92" spans="22:26" x14ac:dyDescent="0.2">
      <c r="V92" s="14">
        <v>88</v>
      </c>
      <c r="W92" s="7">
        <f t="shared" si="4"/>
        <v>15.866666666666667</v>
      </c>
      <c r="X92" s="7">
        <f t="shared" si="6"/>
        <v>2.9333333333333336E-2</v>
      </c>
      <c r="Y92" s="7" t="str">
        <f t="shared" si="7"/>
        <v/>
      </c>
      <c r="Z92" s="7">
        <f t="shared" si="5"/>
        <v>2.9333333333333336E-2</v>
      </c>
    </row>
    <row r="93" spans="22:26" x14ac:dyDescent="0.2">
      <c r="V93" s="14">
        <v>89</v>
      </c>
      <c r="W93" s="7">
        <f t="shared" si="4"/>
        <v>15.933333333333334</v>
      </c>
      <c r="X93" s="7">
        <f t="shared" si="6"/>
        <v>2.9666666666666668E-2</v>
      </c>
      <c r="Y93" s="7" t="str">
        <f t="shared" si="7"/>
        <v/>
      </c>
      <c r="Z93" s="7">
        <f t="shared" si="5"/>
        <v>2.9666666666666668E-2</v>
      </c>
    </row>
    <row r="94" spans="22:26" x14ac:dyDescent="0.2">
      <c r="V94" s="14">
        <v>90</v>
      </c>
      <c r="W94" s="7">
        <f t="shared" si="4"/>
        <v>16</v>
      </c>
      <c r="X94" s="7">
        <f t="shared" si="6"/>
        <v>0.03</v>
      </c>
      <c r="Y94" s="7" t="str">
        <f t="shared" si="7"/>
        <v/>
      </c>
      <c r="Z94" s="7">
        <f t="shared" si="5"/>
        <v>0.03</v>
      </c>
    </row>
    <row r="95" spans="22:26" x14ac:dyDescent="0.2">
      <c r="V95" s="14">
        <v>91</v>
      </c>
      <c r="W95" s="7">
        <f t="shared" si="4"/>
        <v>16.066666666666666</v>
      </c>
      <c r="X95" s="7">
        <f t="shared" si="6"/>
        <v>3.0333333333333334E-2</v>
      </c>
      <c r="Y95" s="7" t="str">
        <f t="shared" si="7"/>
        <v/>
      </c>
      <c r="Z95" s="7">
        <f t="shared" si="5"/>
        <v>3.0333333333333334E-2</v>
      </c>
    </row>
    <row r="96" spans="22:26" x14ac:dyDescent="0.2">
      <c r="V96" s="14">
        <v>92</v>
      </c>
      <c r="W96" s="7">
        <f t="shared" si="4"/>
        <v>16.133333333333333</v>
      </c>
      <c r="X96" s="7">
        <f t="shared" si="6"/>
        <v>3.0666666666666665E-2</v>
      </c>
      <c r="Y96" s="7" t="str">
        <f t="shared" si="7"/>
        <v/>
      </c>
      <c r="Z96" s="7">
        <f t="shared" si="5"/>
        <v>3.0666666666666665E-2</v>
      </c>
    </row>
    <row r="97" spans="22:26" x14ac:dyDescent="0.2">
      <c r="V97" s="14">
        <v>93</v>
      </c>
      <c r="W97" s="7">
        <f t="shared" si="4"/>
        <v>16.2</v>
      </c>
      <c r="X97" s="7">
        <f t="shared" si="6"/>
        <v>3.0999999999999996E-2</v>
      </c>
      <c r="Y97" s="7" t="str">
        <f t="shared" si="7"/>
        <v/>
      </c>
      <c r="Z97" s="7">
        <f t="shared" si="5"/>
        <v>3.0999999999999996E-2</v>
      </c>
    </row>
    <row r="98" spans="22:26" x14ac:dyDescent="0.2">
      <c r="V98" s="14">
        <v>94</v>
      </c>
      <c r="W98" s="7">
        <f t="shared" si="4"/>
        <v>16.266666666666666</v>
      </c>
      <c r="X98" s="7">
        <f t="shared" si="6"/>
        <v>3.1333333333333331E-2</v>
      </c>
      <c r="Y98" s="7" t="str">
        <f t="shared" si="7"/>
        <v/>
      </c>
      <c r="Z98" s="7">
        <f t="shared" si="5"/>
        <v>3.1333333333333331E-2</v>
      </c>
    </row>
    <row r="99" spans="22:26" x14ac:dyDescent="0.2">
      <c r="V99" s="14">
        <v>95</v>
      </c>
      <c r="W99" s="7">
        <f t="shared" si="4"/>
        <v>16.333333333333332</v>
      </c>
      <c r="X99" s="7">
        <f t="shared" si="6"/>
        <v>3.1666666666666662E-2</v>
      </c>
      <c r="Y99" s="7" t="str">
        <f t="shared" si="7"/>
        <v/>
      </c>
      <c r="Z99" s="7">
        <f t="shared" si="5"/>
        <v>3.1666666666666662E-2</v>
      </c>
    </row>
    <row r="100" spans="22:26" x14ac:dyDescent="0.2">
      <c r="V100" s="14">
        <v>96</v>
      </c>
      <c r="W100" s="7">
        <f t="shared" si="4"/>
        <v>16.399999999999999</v>
      </c>
      <c r="X100" s="7">
        <f t="shared" si="6"/>
        <v>3.1999999999999994E-2</v>
      </c>
      <c r="Y100" s="7" t="str">
        <f t="shared" si="7"/>
        <v/>
      </c>
      <c r="Z100" s="7">
        <f t="shared" si="5"/>
        <v>3.1999999999999994E-2</v>
      </c>
    </row>
    <row r="101" spans="22:26" x14ac:dyDescent="0.2">
      <c r="V101" s="14">
        <v>97</v>
      </c>
      <c r="W101" s="7">
        <f t="shared" si="4"/>
        <v>16.466666666666669</v>
      </c>
      <c r="X101" s="7">
        <f t="shared" si="6"/>
        <v>3.2333333333333346E-2</v>
      </c>
      <c r="Y101" s="7" t="str">
        <f t="shared" si="7"/>
        <v/>
      </c>
      <c r="Z101" s="7">
        <f t="shared" si="5"/>
        <v>3.2333333333333346E-2</v>
      </c>
    </row>
    <row r="102" spans="22:26" x14ac:dyDescent="0.2">
      <c r="V102" s="14">
        <v>98</v>
      </c>
      <c r="W102" s="7">
        <f t="shared" si="4"/>
        <v>16.533333333333331</v>
      </c>
      <c r="X102" s="7">
        <f t="shared" si="6"/>
        <v>3.2666666666666656E-2</v>
      </c>
      <c r="Y102" s="7" t="str">
        <f t="shared" si="7"/>
        <v/>
      </c>
      <c r="Z102" s="7">
        <f t="shared" si="5"/>
        <v>3.2666666666666656E-2</v>
      </c>
    </row>
    <row r="103" spans="22:26" x14ac:dyDescent="0.2">
      <c r="V103" s="14">
        <v>99</v>
      </c>
      <c r="W103" s="7">
        <f t="shared" si="4"/>
        <v>16.600000000000001</v>
      </c>
      <c r="X103" s="7">
        <f t="shared" si="6"/>
        <v>3.3000000000000008E-2</v>
      </c>
      <c r="Y103" s="7" t="str">
        <f t="shared" si="7"/>
        <v/>
      </c>
      <c r="Z103" s="7">
        <f t="shared" si="5"/>
        <v>3.3000000000000008E-2</v>
      </c>
    </row>
    <row r="104" spans="22:26" x14ac:dyDescent="0.2">
      <c r="V104" s="14">
        <v>100</v>
      </c>
      <c r="W104" s="7">
        <f t="shared" si="4"/>
        <v>16.666666666666668</v>
      </c>
      <c r="X104" s="7">
        <f t="shared" si="6"/>
        <v>3.333333333333334E-2</v>
      </c>
      <c r="Y104" s="7" t="str">
        <f t="shared" si="7"/>
        <v/>
      </c>
      <c r="Z104" s="7">
        <f t="shared" si="5"/>
        <v>3.333333333333334E-2</v>
      </c>
    </row>
    <row r="105" spans="22:26" x14ac:dyDescent="0.2">
      <c r="V105" s="14">
        <v>101</v>
      </c>
      <c r="W105" s="7">
        <f t="shared" si="4"/>
        <v>16.733333333333334</v>
      </c>
      <c r="X105" s="7">
        <f t="shared" si="6"/>
        <v>3.3666666666666671E-2</v>
      </c>
      <c r="Y105" s="7" t="str">
        <f t="shared" si="7"/>
        <v/>
      </c>
      <c r="Z105" s="7">
        <f t="shared" si="5"/>
        <v>3.3666666666666671E-2</v>
      </c>
    </row>
    <row r="106" spans="22:26" x14ac:dyDescent="0.2">
      <c r="V106" s="14">
        <v>102</v>
      </c>
      <c r="W106" s="7">
        <f t="shared" si="4"/>
        <v>16.8</v>
      </c>
      <c r="X106" s="7">
        <f t="shared" si="6"/>
        <v>3.4000000000000002E-2</v>
      </c>
      <c r="Y106" s="7" t="str">
        <f t="shared" si="7"/>
        <v/>
      </c>
      <c r="Z106" s="7">
        <f t="shared" si="5"/>
        <v>3.4000000000000002E-2</v>
      </c>
    </row>
    <row r="107" spans="22:26" x14ac:dyDescent="0.2">
      <c r="V107" s="14">
        <v>103</v>
      </c>
      <c r="W107" s="7">
        <f t="shared" si="4"/>
        <v>16.866666666666667</v>
      </c>
      <c r="X107" s="7">
        <f t="shared" si="6"/>
        <v>3.4333333333333334E-2</v>
      </c>
      <c r="Y107" s="7" t="str">
        <f t="shared" si="7"/>
        <v/>
      </c>
      <c r="Z107" s="7">
        <f t="shared" si="5"/>
        <v>3.4333333333333334E-2</v>
      </c>
    </row>
    <row r="108" spans="22:26" x14ac:dyDescent="0.2">
      <c r="V108" s="14">
        <v>104</v>
      </c>
      <c r="W108" s="7">
        <f t="shared" si="4"/>
        <v>16.933333333333334</v>
      </c>
      <c r="X108" s="7">
        <f t="shared" si="6"/>
        <v>3.4666666666666665E-2</v>
      </c>
      <c r="Y108" s="7" t="str">
        <f t="shared" si="7"/>
        <v/>
      </c>
      <c r="Z108" s="7">
        <f t="shared" si="5"/>
        <v>3.4666666666666665E-2</v>
      </c>
    </row>
    <row r="109" spans="22:26" x14ac:dyDescent="0.2">
      <c r="V109" s="14">
        <v>105</v>
      </c>
      <c r="W109" s="7">
        <f t="shared" si="4"/>
        <v>17</v>
      </c>
      <c r="X109" s="7">
        <f t="shared" si="6"/>
        <v>3.5000000000000003E-2</v>
      </c>
      <c r="Y109" s="7" t="str">
        <f t="shared" si="7"/>
        <v/>
      </c>
      <c r="Z109" s="7">
        <f t="shared" si="5"/>
        <v>3.5000000000000003E-2</v>
      </c>
    </row>
    <row r="110" spans="22:26" x14ac:dyDescent="0.2">
      <c r="V110" s="14">
        <v>106</v>
      </c>
      <c r="W110" s="7">
        <f t="shared" si="4"/>
        <v>17.066666666666666</v>
      </c>
      <c r="X110" s="7">
        <f t="shared" si="6"/>
        <v>3.5333333333333335E-2</v>
      </c>
      <c r="Y110" s="7" t="str">
        <f t="shared" si="7"/>
        <v/>
      </c>
      <c r="Z110" s="7">
        <f t="shared" si="5"/>
        <v>3.5333333333333335E-2</v>
      </c>
    </row>
    <row r="111" spans="22:26" x14ac:dyDescent="0.2">
      <c r="V111" s="14">
        <v>107</v>
      </c>
      <c r="W111" s="7">
        <f t="shared" si="4"/>
        <v>17.133333333333333</v>
      </c>
      <c r="X111" s="7">
        <f t="shared" si="6"/>
        <v>3.5666666666666666E-2</v>
      </c>
      <c r="Y111" s="7" t="str">
        <f t="shared" si="7"/>
        <v/>
      </c>
      <c r="Z111" s="7">
        <f t="shared" si="5"/>
        <v>3.5666666666666666E-2</v>
      </c>
    </row>
    <row r="112" spans="22:26" x14ac:dyDescent="0.2">
      <c r="V112" s="14">
        <v>108</v>
      </c>
      <c r="W112" s="7">
        <f t="shared" si="4"/>
        <v>17.2</v>
      </c>
      <c r="X112" s="7">
        <f t="shared" si="6"/>
        <v>3.5999999999999997E-2</v>
      </c>
      <c r="Y112" s="7" t="str">
        <f t="shared" si="7"/>
        <v/>
      </c>
      <c r="Z112" s="7">
        <f t="shared" si="5"/>
        <v>3.5999999999999997E-2</v>
      </c>
    </row>
    <row r="113" spans="22:26" x14ac:dyDescent="0.2">
      <c r="V113" s="14">
        <v>109</v>
      </c>
      <c r="W113" s="7">
        <f t="shared" si="4"/>
        <v>17.266666666666666</v>
      </c>
      <c r="X113" s="7">
        <f t="shared" si="6"/>
        <v>3.6333333333333329E-2</v>
      </c>
      <c r="Y113" s="7" t="str">
        <f t="shared" si="7"/>
        <v/>
      </c>
      <c r="Z113" s="7">
        <f t="shared" si="5"/>
        <v>3.6333333333333329E-2</v>
      </c>
    </row>
    <row r="114" spans="22:26" x14ac:dyDescent="0.2">
      <c r="V114" s="14">
        <v>110</v>
      </c>
      <c r="W114" s="7">
        <f t="shared" si="4"/>
        <v>17.333333333333332</v>
      </c>
      <c r="X114" s="7">
        <f t="shared" si="6"/>
        <v>3.666666666666666E-2</v>
      </c>
      <c r="Y114" s="7" t="str">
        <f t="shared" si="7"/>
        <v/>
      </c>
      <c r="Z114" s="7">
        <f t="shared" si="5"/>
        <v>3.666666666666666E-2</v>
      </c>
    </row>
    <row r="115" spans="22:26" x14ac:dyDescent="0.2">
      <c r="V115" s="14">
        <v>111</v>
      </c>
      <c r="W115" s="7">
        <f t="shared" si="4"/>
        <v>17.399999999999999</v>
      </c>
      <c r="X115" s="7">
        <f t="shared" si="6"/>
        <v>3.6999999999999991E-2</v>
      </c>
      <c r="Y115" s="7" t="str">
        <f t="shared" si="7"/>
        <v/>
      </c>
      <c r="Z115" s="7">
        <f t="shared" si="5"/>
        <v>3.6999999999999991E-2</v>
      </c>
    </row>
    <row r="116" spans="22:26" x14ac:dyDescent="0.2">
      <c r="V116" s="14">
        <v>112</v>
      </c>
      <c r="W116" s="7">
        <f t="shared" si="4"/>
        <v>17.466666666666669</v>
      </c>
      <c r="X116" s="7">
        <f t="shared" si="6"/>
        <v>3.7333333333333343E-2</v>
      </c>
      <c r="Y116" s="7" t="str">
        <f t="shared" si="7"/>
        <v/>
      </c>
      <c r="Z116" s="7">
        <f t="shared" si="5"/>
        <v>3.7333333333333343E-2</v>
      </c>
    </row>
    <row r="117" spans="22:26" x14ac:dyDescent="0.2">
      <c r="V117" s="14">
        <v>113</v>
      </c>
      <c r="W117" s="7">
        <f t="shared" si="4"/>
        <v>17.533333333333331</v>
      </c>
      <c r="X117" s="7">
        <f t="shared" si="6"/>
        <v>3.7666666666666654E-2</v>
      </c>
      <c r="Y117" s="7" t="str">
        <f t="shared" si="7"/>
        <v/>
      </c>
      <c r="Z117" s="7">
        <f t="shared" si="5"/>
        <v>3.7666666666666654E-2</v>
      </c>
    </row>
    <row r="118" spans="22:26" x14ac:dyDescent="0.2">
      <c r="V118" s="14">
        <v>114</v>
      </c>
      <c r="W118" s="7">
        <f t="shared" si="4"/>
        <v>17.600000000000001</v>
      </c>
      <c r="X118" s="7">
        <f t="shared" si="6"/>
        <v>3.8000000000000006E-2</v>
      </c>
      <c r="Y118" s="7" t="str">
        <f t="shared" si="7"/>
        <v/>
      </c>
      <c r="Z118" s="7">
        <f t="shared" si="5"/>
        <v>3.8000000000000006E-2</v>
      </c>
    </row>
    <row r="119" spans="22:26" x14ac:dyDescent="0.2">
      <c r="V119" s="14">
        <v>115</v>
      </c>
      <c r="W119" s="7">
        <f t="shared" si="4"/>
        <v>17.666666666666668</v>
      </c>
      <c r="X119" s="7">
        <f t="shared" si="6"/>
        <v>3.8333333333333337E-2</v>
      </c>
      <c r="Y119" s="7" t="str">
        <f t="shared" si="7"/>
        <v/>
      </c>
      <c r="Z119" s="7">
        <f t="shared" si="5"/>
        <v>3.8333333333333337E-2</v>
      </c>
    </row>
    <row r="120" spans="22:26" x14ac:dyDescent="0.2">
      <c r="V120" s="14">
        <v>116</v>
      </c>
      <c r="W120" s="7">
        <f t="shared" si="4"/>
        <v>17.733333333333334</v>
      </c>
      <c r="X120" s="7">
        <f t="shared" si="6"/>
        <v>3.8666666666666669E-2</v>
      </c>
      <c r="Y120" s="7" t="str">
        <f t="shared" si="7"/>
        <v/>
      </c>
      <c r="Z120" s="7">
        <f t="shared" si="5"/>
        <v>3.8666666666666669E-2</v>
      </c>
    </row>
    <row r="121" spans="22:26" x14ac:dyDescent="0.2">
      <c r="V121" s="14">
        <v>117</v>
      </c>
      <c r="W121" s="7">
        <f t="shared" si="4"/>
        <v>17.8</v>
      </c>
      <c r="X121" s="7">
        <f t="shared" si="6"/>
        <v>3.9000000000000007E-2</v>
      </c>
      <c r="Y121" s="7" t="str">
        <f t="shared" si="7"/>
        <v/>
      </c>
      <c r="Z121" s="7">
        <f t="shared" si="5"/>
        <v>3.9000000000000007E-2</v>
      </c>
    </row>
    <row r="122" spans="22:26" x14ac:dyDescent="0.2">
      <c r="V122" s="14">
        <v>118</v>
      </c>
      <c r="W122" s="7">
        <f t="shared" si="4"/>
        <v>17.866666666666667</v>
      </c>
      <c r="X122" s="7">
        <f t="shared" si="6"/>
        <v>3.9333333333333338E-2</v>
      </c>
      <c r="Y122" s="7" t="str">
        <f t="shared" si="7"/>
        <v/>
      </c>
      <c r="Z122" s="7">
        <f t="shared" si="5"/>
        <v>3.9333333333333338E-2</v>
      </c>
    </row>
    <row r="123" spans="22:26" x14ac:dyDescent="0.2">
      <c r="V123" s="14">
        <v>119</v>
      </c>
      <c r="W123" s="7">
        <f t="shared" si="4"/>
        <v>17.933333333333334</v>
      </c>
      <c r="X123" s="7">
        <f t="shared" si="6"/>
        <v>3.966666666666667E-2</v>
      </c>
      <c r="Y123" s="7" t="str">
        <f t="shared" si="7"/>
        <v/>
      </c>
      <c r="Z123" s="7">
        <f t="shared" si="5"/>
        <v>3.966666666666667E-2</v>
      </c>
    </row>
    <row r="124" spans="22:26" x14ac:dyDescent="0.2">
      <c r="V124" s="14">
        <v>120</v>
      </c>
      <c r="W124" s="7">
        <f t="shared" si="4"/>
        <v>18</v>
      </c>
      <c r="X124" s="7">
        <f t="shared" si="6"/>
        <v>0.04</v>
      </c>
      <c r="Y124" s="7" t="str">
        <f t="shared" si="7"/>
        <v/>
      </c>
      <c r="Z124" s="7">
        <f t="shared" si="5"/>
        <v>0.04</v>
      </c>
    </row>
    <row r="125" spans="22:26" x14ac:dyDescent="0.2">
      <c r="V125" s="14">
        <v>121</v>
      </c>
      <c r="W125" s="7">
        <f t="shared" si="4"/>
        <v>18.066666666666666</v>
      </c>
      <c r="X125" s="7">
        <f t="shared" si="6"/>
        <v>4.0333333333333332E-2</v>
      </c>
      <c r="Y125" s="7" t="str">
        <f t="shared" si="7"/>
        <v/>
      </c>
      <c r="Z125" s="7">
        <f t="shared" si="5"/>
        <v>4.0333333333333332E-2</v>
      </c>
    </row>
    <row r="126" spans="22:26" x14ac:dyDescent="0.2">
      <c r="V126" s="14">
        <v>122</v>
      </c>
      <c r="W126" s="7">
        <f t="shared" si="4"/>
        <v>18.133333333333333</v>
      </c>
      <c r="X126" s="7">
        <f t="shared" si="6"/>
        <v>4.0666666666666663E-2</v>
      </c>
      <c r="Y126" s="7" t="str">
        <f t="shared" si="7"/>
        <v/>
      </c>
      <c r="Z126" s="7">
        <f t="shared" si="5"/>
        <v>4.0666666666666663E-2</v>
      </c>
    </row>
    <row r="127" spans="22:26" x14ac:dyDescent="0.2">
      <c r="V127" s="14">
        <v>123</v>
      </c>
      <c r="W127" s="7">
        <f t="shared" si="4"/>
        <v>18.2</v>
      </c>
      <c r="X127" s="7">
        <f t="shared" si="6"/>
        <v>4.0999999999999995E-2</v>
      </c>
      <c r="Y127" s="7" t="str">
        <f t="shared" si="7"/>
        <v/>
      </c>
      <c r="Z127" s="7">
        <f t="shared" si="5"/>
        <v>4.0999999999999995E-2</v>
      </c>
    </row>
    <row r="128" spans="22:26" x14ac:dyDescent="0.2">
      <c r="V128" s="14">
        <v>124</v>
      </c>
      <c r="W128" s="7">
        <f t="shared" si="4"/>
        <v>18.266666666666666</v>
      </c>
      <c r="X128" s="7">
        <f t="shared" si="6"/>
        <v>4.1333333333333326E-2</v>
      </c>
      <c r="Y128" s="7" t="str">
        <f t="shared" si="7"/>
        <v/>
      </c>
      <c r="Z128" s="7">
        <f t="shared" si="5"/>
        <v>4.1333333333333326E-2</v>
      </c>
    </row>
    <row r="129" spans="22:26" x14ac:dyDescent="0.2">
      <c r="V129" s="14">
        <v>125</v>
      </c>
      <c r="W129" s="7">
        <f t="shared" si="4"/>
        <v>18.333333333333336</v>
      </c>
      <c r="X129" s="7">
        <f t="shared" si="6"/>
        <v>4.1666666666666678E-2</v>
      </c>
      <c r="Y129" s="7" t="str">
        <f t="shared" si="7"/>
        <v/>
      </c>
      <c r="Z129" s="7">
        <f t="shared" si="5"/>
        <v>4.1666666666666678E-2</v>
      </c>
    </row>
    <row r="130" spans="22:26" x14ac:dyDescent="0.2">
      <c r="V130" s="14">
        <v>126</v>
      </c>
      <c r="W130" s="7">
        <f t="shared" si="4"/>
        <v>18.399999999999999</v>
      </c>
      <c r="X130" s="7">
        <f t="shared" si="6"/>
        <v>4.1999999999999996E-2</v>
      </c>
      <c r="Y130" s="7" t="str">
        <f t="shared" si="7"/>
        <v/>
      </c>
      <c r="Z130" s="7">
        <f t="shared" si="5"/>
        <v>4.1999999999999996E-2</v>
      </c>
    </row>
    <row r="131" spans="22:26" x14ac:dyDescent="0.2">
      <c r="V131" s="14">
        <v>127</v>
      </c>
      <c r="W131" s="7">
        <f t="shared" si="4"/>
        <v>18.466666666666669</v>
      </c>
      <c r="X131" s="7">
        <f t="shared" si="6"/>
        <v>4.2333333333333341E-2</v>
      </c>
      <c r="Y131" s="7" t="str">
        <f t="shared" si="7"/>
        <v/>
      </c>
      <c r="Z131" s="7">
        <f t="shared" si="5"/>
        <v>4.2333333333333341E-2</v>
      </c>
    </row>
    <row r="132" spans="22:26" x14ac:dyDescent="0.2">
      <c r="V132" s="14">
        <v>128</v>
      </c>
      <c r="W132" s="7">
        <f t="shared" ref="W132:W195" si="8">aa+V132*(cc-aa)/600</f>
        <v>18.533333333333331</v>
      </c>
      <c r="X132" s="7">
        <f t="shared" si="6"/>
        <v>4.2666666666666658E-2</v>
      </c>
      <c r="Y132" s="7" t="str">
        <f t="shared" si="7"/>
        <v/>
      </c>
      <c r="Z132" s="7">
        <f t="shared" ref="Z132:Z195" si="9">IF(AND(aa&lt;=xx,xx&lt;=bb),2*(xx-aa)/((cc-aa)*(bb-aa)),2*(cc-xx)/((cc-aa)*(cc-bb)))</f>
        <v>4.2666666666666658E-2</v>
      </c>
    </row>
    <row r="133" spans="22:26" x14ac:dyDescent="0.2">
      <c r="V133" s="14">
        <v>129</v>
      </c>
      <c r="W133" s="7">
        <f t="shared" si="8"/>
        <v>18.600000000000001</v>
      </c>
      <c r="X133" s="7">
        <f t="shared" ref="X133:X196" si="10">IF(xx&lt;=XValToPlot,Z133,"")</f>
        <v>4.300000000000001E-2</v>
      </c>
      <c r="Y133" s="7" t="str">
        <f t="shared" ref="Y133:Y196" si="11">IF(xx&gt;XValToPlot,Z133,"")</f>
        <v/>
      </c>
      <c r="Z133" s="7">
        <f t="shared" si="9"/>
        <v>4.300000000000001E-2</v>
      </c>
    </row>
    <row r="134" spans="22:26" x14ac:dyDescent="0.2">
      <c r="V134" s="14">
        <v>130</v>
      </c>
      <c r="W134" s="7">
        <f t="shared" si="8"/>
        <v>18.666666666666664</v>
      </c>
      <c r="X134" s="7">
        <f t="shared" si="10"/>
        <v>4.3333333333333321E-2</v>
      </c>
      <c r="Y134" s="7" t="str">
        <f t="shared" si="11"/>
        <v/>
      </c>
      <c r="Z134" s="7">
        <f t="shared" si="9"/>
        <v>4.3333333333333321E-2</v>
      </c>
    </row>
    <row r="135" spans="22:26" x14ac:dyDescent="0.2">
      <c r="V135" s="14">
        <v>131</v>
      </c>
      <c r="W135" s="7">
        <f t="shared" si="8"/>
        <v>18.733333333333334</v>
      </c>
      <c r="X135" s="7">
        <f t="shared" si="10"/>
        <v>4.3666666666666673E-2</v>
      </c>
      <c r="Y135" s="7" t="str">
        <f t="shared" si="11"/>
        <v/>
      </c>
      <c r="Z135" s="7">
        <f t="shared" si="9"/>
        <v>4.3666666666666673E-2</v>
      </c>
    </row>
    <row r="136" spans="22:26" x14ac:dyDescent="0.2">
      <c r="V136" s="14">
        <v>132</v>
      </c>
      <c r="W136" s="7">
        <f t="shared" si="8"/>
        <v>18.8</v>
      </c>
      <c r="X136" s="7">
        <f t="shared" si="10"/>
        <v>4.4000000000000004E-2</v>
      </c>
      <c r="Y136" s="7" t="str">
        <f t="shared" si="11"/>
        <v/>
      </c>
      <c r="Z136" s="7">
        <f t="shared" si="9"/>
        <v>4.4000000000000004E-2</v>
      </c>
    </row>
    <row r="137" spans="22:26" x14ac:dyDescent="0.2">
      <c r="V137" s="14">
        <v>133</v>
      </c>
      <c r="W137" s="7">
        <f t="shared" si="8"/>
        <v>18.866666666666667</v>
      </c>
      <c r="X137" s="7">
        <f t="shared" si="10"/>
        <v>4.4333333333333336E-2</v>
      </c>
      <c r="Y137" s="7" t="str">
        <f t="shared" si="11"/>
        <v/>
      </c>
      <c r="Z137" s="7">
        <f t="shared" si="9"/>
        <v>4.4333333333333336E-2</v>
      </c>
    </row>
    <row r="138" spans="22:26" x14ac:dyDescent="0.2">
      <c r="V138" s="14">
        <v>134</v>
      </c>
      <c r="W138" s="7">
        <f t="shared" si="8"/>
        <v>18.933333333333334</v>
      </c>
      <c r="X138" s="7">
        <f t="shared" si="10"/>
        <v>4.4666666666666667E-2</v>
      </c>
      <c r="Y138" s="7" t="str">
        <f t="shared" si="11"/>
        <v/>
      </c>
      <c r="Z138" s="7">
        <f t="shared" si="9"/>
        <v>4.4666666666666667E-2</v>
      </c>
    </row>
    <row r="139" spans="22:26" x14ac:dyDescent="0.2">
      <c r="V139" s="14">
        <v>135</v>
      </c>
      <c r="W139" s="7">
        <f t="shared" si="8"/>
        <v>19</v>
      </c>
      <c r="X139" s="7">
        <f t="shared" si="10"/>
        <v>4.4999999999999998E-2</v>
      </c>
      <c r="Y139" s="7" t="str">
        <f t="shared" si="11"/>
        <v/>
      </c>
      <c r="Z139" s="7">
        <f t="shared" si="9"/>
        <v>4.4999999999999998E-2</v>
      </c>
    </row>
    <row r="140" spans="22:26" x14ac:dyDescent="0.2">
      <c r="V140" s="14">
        <v>136</v>
      </c>
      <c r="W140" s="7">
        <f t="shared" si="8"/>
        <v>19.066666666666666</v>
      </c>
      <c r="X140" s="7">
        <f t="shared" si="10"/>
        <v>4.533333333333333E-2</v>
      </c>
      <c r="Y140" s="7" t="str">
        <f t="shared" si="11"/>
        <v/>
      </c>
      <c r="Z140" s="7">
        <f t="shared" si="9"/>
        <v>4.533333333333333E-2</v>
      </c>
    </row>
    <row r="141" spans="22:26" x14ac:dyDescent="0.2">
      <c r="V141" s="14">
        <v>137</v>
      </c>
      <c r="W141" s="7">
        <f t="shared" si="8"/>
        <v>19.133333333333333</v>
      </c>
      <c r="X141" s="7">
        <f t="shared" si="10"/>
        <v>4.5666666666666661E-2</v>
      </c>
      <c r="Y141" s="7" t="str">
        <f t="shared" si="11"/>
        <v/>
      </c>
      <c r="Z141" s="7">
        <f t="shared" si="9"/>
        <v>4.5666666666666661E-2</v>
      </c>
    </row>
    <row r="142" spans="22:26" x14ac:dyDescent="0.2">
      <c r="V142" s="14">
        <v>138</v>
      </c>
      <c r="W142" s="7">
        <f t="shared" si="8"/>
        <v>19.2</v>
      </c>
      <c r="X142" s="7">
        <f t="shared" si="10"/>
        <v>4.5999999999999999E-2</v>
      </c>
      <c r="Y142" s="7" t="str">
        <f t="shared" si="11"/>
        <v/>
      </c>
      <c r="Z142" s="7">
        <f t="shared" si="9"/>
        <v>4.5999999999999999E-2</v>
      </c>
    </row>
    <row r="143" spans="22:26" x14ac:dyDescent="0.2">
      <c r="V143" s="14">
        <v>139</v>
      </c>
      <c r="W143" s="7">
        <f t="shared" si="8"/>
        <v>19.266666666666666</v>
      </c>
      <c r="X143" s="7">
        <f t="shared" si="10"/>
        <v>4.6333333333333331E-2</v>
      </c>
      <c r="Y143" s="7" t="str">
        <f t="shared" si="11"/>
        <v/>
      </c>
      <c r="Z143" s="7">
        <f t="shared" si="9"/>
        <v>4.6333333333333331E-2</v>
      </c>
    </row>
    <row r="144" spans="22:26" x14ac:dyDescent="0.2">
      <c r="V144" s="14">
        <v>140</v>
      </c>
      <c r="W144" s="7">
        <f t="shared" si="8"/>
        <v>19.333333333333336</v>
      </c>
      <c r="X144" s="7">
        <f t="shared" si="10"/>
        <v>4.6666666666666676E-2</v>
      </c>
      <c r="Y144" s="7" t="str">
        <f t="shared" si="11"/>
        <v/>
      </c>
      <c r="Z144" s="7">
        <f t="shared" si="9"/>
        <v>4.6666666666666676E-2</v>
      </c>
    </row>
    <row r="145" spans="22:26" x14ac:dyDescent="0.2">
      <c r="V145" s="14">
        <v>141</v>
      </c>
      <c r="W145" s="7">
        <f t="shared" si="8"/>
        <v>19.399999999999999</v>
      </c>
      <c r="X145" s="7">
        <f t="shared" si="10"/>
        <v>4.6999999999999993E-2</v>
      </c>
      <c r="Y145" s="7" t="str">
        <f t="shared" si="11"/>
        <v/>
      </c>
      <c r="Z145" s="7">
        <f t="shared" si="9"/>
        <v>4.6999999999999993E-2</v>
      </c>
    </row>
    <row r="146" spans="22:26" x14ac:dyDescent="0.2">
      <c r="V146" s="14">
        <v>142</v>
      </c>
      <c r="W146" s="7">
        <f t="shared" si="8"/>
        <v>19.466666666666669</v>
      </c>
      <c r="X146" s="7">
        <f t="shared" si="10"/>
        <v>4.7333333333333345E-2</v>
      </c>
      <c r="Y146" s="7" t="str">
        <f t="shared" si="11"/>
        <v/>
      </c>
      <c r="Z146" s="7">
        <f t="shared" si="9"/>
        <v>4.7333333333333345E-2</v>
      </c>
    </row>
    <row r="147" spans="22:26" x14ac:dyDescent="0.2">
      <c r="V147" s="14">
        <v>143</v>
      </c>
      <c r="W147" s="7">
        <f t="shared" si="8"/>
        <v>19.533333333333331</v>
      </c>
      <c r="X147" s="7">
        <f t="shared" si="10"/>
        <v>4.7666666666666656E-2</v>
      </c>
      <c r="Y147" s="7" t="str">
        <f t="shared" si="11"/>
        <v/>
      </c>
      <c r="Z147" s="7">
        <f t="shared" si="9"/>
        <v>4.7666666666666656E-2</v>
      </c>
    </row>
    <row r="148" spans="22:26" x14ac:dyDescent="0.2">
      <c r="V148" s="14">
        <v>144</v>
      </c>
      <c r="W148" s="7">
        <f t="shared" si="8"/>
        <v>19.600000000000001</v>
      </c>
      <c r="X148" s="7">
        <f t="shared" si="10"/>
        <v>4.8000000000000008E-2</v>
      </c>
      <c r="Y148" s="7" t="str">
        <f t="shared" si="11"/>
        <v/>
      </c>
      <c r="Z148" s="7">
        <f t="shared" si="9"/>
        <v>4.8000000000000008E-2</v>
      </c>
    </row>
    <row r="149" spans="22:26" x14ac:dyDescent="0.2">
      <c r="V149" s="14">
        <v>145</v>
      </c>
      <c r="W149" s="7">
        <f t="shared" si="8"/>
        <v>19.666666666666664</v>
      </c>
      <c r="X149" s="7">
        <f t="shared" si="10"/>
        <v>4.8333333333333318E-2</v>
      </c>
      <c r="Y149" s="7" t="str">
        <f t="shared" si="11"/>
        <v/>
      </c>
      <c r="Z149" s="7">
        <f t="shared" si="9"/>
        <v>4.8333333333333318E-2</v>
      </c>
    </row>
    <row r="150" spans="22:26" x14ac:dyDescent="0.2">
      <c r="V150" s="14">
        <v>146</v>
      </c>
      <c r="W150" s="7">
        <f t="shared" si="8"/>
        <v>19.733333333333334</v>
      </c>
      <c r="X150" s="7">
        <f t="shared" si="10"/>
        <v>4.8666666666666671E-2</v>
      </c>
      <c r="Y150" s="7" t="str">
        <f t="shared" si="11"/>
        <v/>
      </c>
      <c r="Z150" s="7">
        <f t="shared" si="9"/>
        <v>4.8666666666666671E-2</v>
      </c>
    </row>
    <row r="151" spans="22:26" x14ac:dyDescent="0.2">
      <c r="V151" s="14">
        <v>147</v>
      </c>
      <c r="W151" s="7">
        <f t="shared" si="8"/>
        <v>19.8</v>
      </c>
      <c r="X151" s="7">
        <f t="shared" si="10"/>
        <v>4.9000000000000002E-2</v>
      </c>
      <c r="Y151" s="7" t="str">
        <f t="shared" si="11"/>
        <v/>
      </c>
      <c r="Z151" s="7">
        <f t="shared" si="9"/>
        <v>4.9000000000000002E-2</v>
      </c>
    </row>
    <row r="152" spans="22:26" x14ac:dyDescent="0.2">
      <c r="V152" s="14">
        <v>148</v>
      </c>
      <c r="W152" s="7">
        <f t="shared" si="8"/>
        <v>19.866666666666667</v>
      </c>
      <c r="X152" s="7">
        <f t="shared" si="10"/>
        <v>4.9333333333333333E-2</v>
      </c>
      <c r="Y152" s="7" t="str">
        <f t="shared" si="11"/>
        <v/>
      </c>
      <c r="Z152" s="7">
        <f t="shared" si="9"/>
        <v>4.9333333333333333E-2</v>
      </c>
    </row>
    <row r="153" spans="22:26" x14ac:dyDescent="0.2">
      <c r="V153" s="14">
        <v>149</v>
      </c>
      <c r="W153" s="7">
        <f t="shared" si="8"/>
        <v>19.933333333333334</v>
      </c>
      <c r="X153" s="7">
        <f t="shared" si="10"/>
        <v>4.9666666666666665E-2</v>
      </c>
      <c r="Y153" s="7" t="str">
        <f t="shared" si="11"/>
        <v/>
      </c>
      <c r="Z153" s="7">
        <f t="shared" si="9"/>
        <v>4.9666666666666665E-2</v>
      </c>
    </row>
    <row r="154" spans="22:26" x14ac:dyDescent="0.2">
      <c r="V154" s="14">
        <v>150</v>
      </c>
      <c r="W154" s="7">
        <f t="shared" si="8"/>
        <v>20</v>
      </c>
      <c r="X154" s="7">
        <f t="shared" si="10"/>
        <v>0.05</v>
      </c>
      <c r="Y154" s="7" t="str">
        <f t="shared" si="11"/>
        <v/>
      </c>
      <c r="Z154" s="7">
        <f t="shared" si="9"/>
        <v>0.05</v>
      </c>
    </row>
    <row r="155" spans="22:26" x14ac:dyDescent="0.2">
      <c r="V155" s="14">
        <v>151</v>
      </c>
      <c r="W155" s="7">
        <f t="shared" si="8"/>
        <v>20.066666666666666</v>
      </c>
      <c r="X155" s="7">
        <f t="shared" si="10"/>
        <v>4.9888888888888892E-2</v>
      </c>
      <c r="Y155" s="7" t="str">
        <f t="shared" si="11"/>
        <v/>
      </c>
      <c r="Z155" s="7">
        <f t="shared" si="9"/>
        <v>4.9888888888888892E-2</v>
      </c>
    </row>
    <row r="156" spans="22:26" x14ac:dyDescent="0.2">
      <c r="V156" s="14">
        <v>152</v>
      </c>
      <c r="W156" s="7">
        <f t="shared" si="8"/>
        <v>20.133333333333333</v>
      </c>
      <c r="X156" s="7">
        <f t="shared" si="10"/>
        <v>4.9777777777777782E-2</v>
      </c>
      <c r="Y156" s="7" t="str">
        <f t="shared" si="11"/>
        <v/>
      </c>
      <c r="Z156" s="7">
        <f t="shared" si="9"/>
        <v>4.9777777777777782E-2</v>
      </c>
    </row>
    <row r="157" spans="22:26" x14ac:dyDescent="0.2">
      <c r="V157" s="14">
        <v>153</v>
      </c>
      <c r="W157" s="7">
        <f t="shared" si="8"/>
        <v>20.2</v>
      </c>
      <c r="X157" s="7">
        <f t="shared" si="10"/>
        <v>4.9666666666666665E-2</v>
      </c>
      <c r="Y157" s="7" t="str">
        <f t="shared" si="11"/>
        <v/>
      </c>
      <c r="Z157" s="7">
        <f t="shared" si="9"/>
        <v>4.9666666666666665E-2</v>
      </c>
    </row>
    <row r="158" spans="22:26" x14ac:dyDescent="0.2">
      <c r="V158" s="14">
        <v>154</v>
      </c>
      <c r="W158" s="7">
        <f t="shared" si="8"/>
        <v>20.266666666666666</v>
      </c>
      <c r="X158" s="7">
        <f t="shared" si="10"/>
        <v>4.9555555555555554E-2</v>
      </c>
      <c r="Y158" s="7" t="str">
        <f t="shared" si="11"/>
        <v/>
      </c>
      <c r="Z158" s="7">
        <f t="shared" si="9"/>
        <v>4.9555555555555554E-2</v>
      </c>
    </row>
    <row r="159" spans="22:26" x14ac:dyDescent="0.2">
      <c r="V159" s="14">
        <v>155</v>
      </c>
      <c r="W159" s="7">
        <f t="shared" si="8"/>
        <v>20.333333333333336</v>
      </c>
      <c r="X159" s="7">
        <f t="shared" si="10"/>
        <v>4.9444444444444444E-2</v>
      </c>
      <c r="Y159" s="7" t="str">
        <f t="shared" si="11"/>
        <v/>
      </c>
      <c r="Z159" s="7">
        <f t="shared" si="9"/>
        <v>4.9444444444444444E-2</v>
      </c>
    </row>
    <row r="160" spans="22:26" x14ac:dyDescent="0.2">
      <c r="V160" s="14">
        <v>156</v>
      </c>
      <c r="W160" s="7">
        <f t="shared" si="8"/>
        <v>20.399999999999999</v>
      </c>
      <c r="X160" s="7">
        <f t="shared" si="10"/>
        <v>4.9333333333333333E-2</v>
      </c>
      <c r="Y160" s="7" t="str">
        <f t="shared" si="11"/>
        <v/>
      </c>
      <c r="Z160" s="7">
        <f t="shared" si="9"/>
        <v>4.9333333333333333E-2</v>
      </c>
    </row>
    <row r="161" spans="22:26" x14ac:dyDescent="0.2">
      <c r="V161" s="14">
        <v>157</v>
      </c>
      <c r="W161" s="7">
        <f t="shared" si="8"/>
        <v>20.466666666666669</v>
      </c>
      <c r="X161" s="7">
        <f t="shared" si="10"/>
        <v>4.9222222222222216E-2</v>
      </c>
      <c r="Y161" s="7" t="str">
        <f t="shared" si="11"/>
        <v/>
      </c>
      <c r="Z161" s="7">
        <f t="shared" si="9"/>
        <v>4.9222222222222216E-2</v>
      </c>
    </row>
    <row r="162" spans="22:26" x14ac:dyDescent="0.2">
      <c r="V162" s="14">
        <v>158</v>
      </c>
      <c r="W162" s="7">
        <f t="shared" si="8"/>
        <v>20.533333333333331</v>
      </c>
      <c r="X162" s="7">
        <f t="shared" si="10"/>
        <v>4.9111111111111112E-2</v>
      </c>
      <c r="Y162" s="7" t="str">
        <f t="shared" si="11"/>
        <v/>
      </c>
      <c r="Z162" s="7">
        <f t="shared" si="9"/>
        <v>4.9111111111111112E-2</v>
      </c>
    </row>
    <row r="163" spans="22:26" x14ac:dyDescent="0.2">
      <c r="V163" s="14">
        <v>159</v>
      </c>
      <c r="W163" s="7">
        <f t="shared" si="8"/>
        <v>20.6</v>
      </c>
      <c r="X163" s="7">
        <f t="shared" si="10"/>
        <v>4.8999999999999995E-2</v>
      </c>
      <c r="Y163" s="7" t="str">
        <f t="shared" si="11"/>
        <v/>
      </c>
      <c r="Z163" s="7">
        <f t="shared" si="9"/>
        <v>4.8999999999999995E-2</v>
      </c>
    </row>
    <row r="164" spans="22:26" x14ac:dyDescent="0.2">
      <c r="V164" s="14">
        <v>160</v>
      </c>
      <c r="W164" s="7">
        <f t="shared" si="8"/>
        <v>20.666666666666664</v>
      </c>
      <c r="X164" s="7">
        <f t="shared" si="10"/>
        <v>4.8888888888888891E-2</v>
      </c>
      <c r="Y164" s="7" t="str">
        <f t="shared" si="11"/>
        <v/>
      </c>
      <c r="Z164" s="7">
        <f t="shared" si="9"/>
        <v>4.8888888888888891E-2</v>
      </c>
    </row>
    <row r="165" spans="22:26" x14ac:dyDescent="0.2">
      <c r="V165" s="14">
        <v>161</v>
      </c>
      <c r="W165" s="7">
        <f t="shared" si="8"/>
        <v>20.733333333333334</v>
      </c>
      <c r="X165" s="7">
        <f t="shared" si="10"/>
        <v>4.8777777777777774E-2</v>
      </c>
      <c r="Y165" s="7" t="str">
        <f t="shared" si="11"/>
        <v/>
      </c>
      <c r="Z165" s="7">
        <f t="shared" si="9"/>
        <v>4.8777777777777774E-2</v>
      </c>
    </row>
    <row r="166" spans="22:26" x14ac:dyDescent="0.2">
      <c r="V166" s="14">
        <v>162</v>
      </c>
      <c r="W166" s="7">
        <f t="shared" si="8"/>
        <v>20.8</v>
      </c>
      <c r="X166" s="7">
        <f t="shared" si="10"/>
        <v>4.8666666666666664E-2</v>
      </c>
      <c r="Y166" s="7" t="str">
        <f t="shared" si="11"/>
        <v/>
      </c>
      <c r="Z166" s="7">
        <f t="shared" si="9"/>
        <v>4.8666666666666664E-2</v>
      </c>
    </row>
    <row r="167" spans="22:26" x14ac:dyDescent="0.2">
      <c r="V167" s="14">
        <v>163</v>
      </c>
      <c r="W167" s="7">
        <f t="shared" si="8"/>
        <v>20.866666666666667</v>
      </c>
      <c r="X167" s="7">
        <f t="shared" si="10"/>
        <v>4.8555555555555553E-2</v>
      </c>
      <c r="Y167" s="7" t="str">
        <f t="shared" si="11"/>
        <v/>
      </c>
      <c r="Z167" s="7">
        <f t="shared" si="9"/>
        <v>4.8555555555555553E-2</v>
      </c>
    </row>
    <row r="168" spans="22:26" x14ac:dyDescent="0.2">
      <c r="V168" s="14">
        <v>164</v>
      </c>
      <c r="W168" s="7">
        <f t="shared" si="8"/>
        <v>20.933333333333334</v>
      </c>
      <c r="X168" s="7">
        <f t="shared" si="10"/>
        <v>4.8444444444444443E-2</v>
      </c>
      <c r="Y168" s="7" t="str">
        <f t="shared" si="11"/>
        <v/>
      </c>
      <c r="Z168" s="7">
        <f t="shared" si="9"/>
        <v>4.8444444444444443E-2</v>
      </c>
    </row>
    <row r="169" spans="22:26" x14ac:dyDescent="0.2">
      <c r="V169" s="14">
        <v>165</v>
      </c>
      <c r="W169" s="7">
        <f t="shared" si="8"/>
        <v>21</v>
      </c>
      <c r="X169" s="7">
        <f t="shared" si="10"/>
        <v>4.8333333333333332E-2</v>
      </c>
      <c r="Y169" s="7" t="str">
        <f t="shared" si="11"/>
        <v/>
      </c>
      <c r="Z169" s="7">
        <f t="shared" si="9"/>
        <v>4.8333333333333332E-2</v>
      </c>
    </row>
    <row r="170" spans="22:26" x14ac:dyDescent="0.2">
      <c r="V170" s="14">
        <v>166</v>
      </c>
      <c r="W170" s="7">
        <f t="shared" si="8"/>
        <v>21.066666666666666</v>
      </c>
      <c r="X170" s="7">
        <f t="shared" si="10"/>
        <v>4.8222222222222222E-2</v>
      </c>
      <c r="Y170" s="7" t="str">
        <f t="shared" si="11"/>
        <v/>
      </c>
      <c r="Z170" s="7">
        <f t="shared" si="9"/>
        <v>4.8222222222222222E-2</v>
      </c>
    </row>
    <row r="171" spans="22:26" x14ac:dyDescent="0.2">
      <c r="V171" s="14">
        <v>167</v>
      </c>
      <c r="W171" s="7">
        <f t="shared" si="8"/>
        <v>21.133333333333333</v>
      </c>
      <c r="X171" s="7">
        <f t="shared" si="10"/>
        <v>4.8111111111111111E-2</v>
      </c>
      <c r="Y171" s="7" t="str">
        <f t="shared" si="11"/>
        <v/>
      </c>
      <c r="Z171" s="7">
        <f t="shared" si="9"/>
        <v>4.8111111111111111E-2</v>
      </c>
    </row>
    <row r="172" spans="22:26" x14ac:dyDescent="0.2">
      <c r="V172" s="14">
        <v>168</v>
      </c>
      <c r="W172" s="7">
        <f t="shared" si="8"/>
        <v>21.2</v>
      </c>
      <c r="X172" s="7">
        <f t="shared" si="10"/>
        <v>4.8000000000000001E-2</v>
      </c>
      <c r="Y172" s="7" t="str">
        <f t="shared" si="11"/>
        <v/>
      </c>
      <c r="Z172" s="7">
        <f t="shared" si="9"/>
        <v>4.8000000000000001E-2</v>
      </c>
    </row>
    <row r="173" spans="22:26" x14ac:dyDescent="0.2">
      <c r="V173" s="14">
        <v>169</v>
      </c>
      <c r="W173" s="7">
        <f t="shared" si="8"/>
        <v>21.266666666666666</v>
      </c>
      <c r="X173" s="7">
        <f t="shared" si="10"/>
        <v>4.7888888888888891E-2</v>
      </c>
      <c r="Y173" s="7" t="str">
        <f t="shared" si="11"/>
        <v/>
      </c>
      <c r="Z173" s="7">
        <f t="shared" si="9"/>
        <v>4.7888888888888891E-2</v>
      </c>
    </row>
    <row r="174" spans="22:26" x14ac:dyDescent="0.2">
      <c r="V174" s="14">
        <v>170</v>
      </c>
      <c r="W174" s="7">
        <f t="shared" si="8"/>
        <v>21.333333333333336</v>
      </c>
      <c r="X174" s="7">
        <f t="shared" si="10"/>
        <v>4.7777777777777773E-2</v>
      </c>
      <c r="Y174" s="7" t="str">
        <f t="shared" si="11"/>
        <v/>
      </c>
      <c r="Z174" s="7">
        <f t="shared" si="9"/>
        <v>4.7777777777777773E-2</v>
      </c>
    </row>
    <row r="175" spans="22:26" x14ac:dyDescent="0.2">
      <c r="V175" s="14">
        <v>171</v>
      </c>
      <c r="W175" s="7">
        <f t="shared" si="8"/>
        <v>21.4</v>
      </c>
      <c r="X175" s="7">
        <f t="shared" si="10"/>
        <v>4.766666666666667E-2</v>
      </c>
      <c r="Y175" s="7" t="str">
        <f t="shared" si="11"/>
        <v/>
      </c>
      <c r="Z175" s="7">
        <f t="shared" si="9"/>
        <v>4.766666666666667E-2</v>
      </c>
    </row>
    <row r="176" spans="22:26" x14ac:dyDescent="0.2">
      <c r="V176" s="14">
        <v>172</v>
      </c>
      <c r="W176" s="7">
        <f t="shared" si="8"/>
        <v>21.466666666666669</v>
      </c>
      <c r="X176" s="7">
        <f t="shared" si="10"/>
        <v>4.7555555555555552E-2</v>
      </c>
      <c r="Y176" s="7" t="str">
        <f t="shared" si="11"/>
        <v/>
      </c>
      <c r="Z176" s="7">
        <f t="shared" si="9"/>
        <v>4.7555555555555552E-2</v>
      </c>
    </row>
    <row r="177" spans="22:26" x14ac:dyDescent="0.2">
      <c r="V177" s="14">
        <v>173</v>
      </c>
      <c r="W177" s="7">
        <f t="shared" si="8"/>
        <v>21.533333333333331</v>
      </c>
      <c r="X177" s="7">
        <f t="shared" si="10"/>
        <v>4.7444444444444449E-2</v>
      </c>
      <c r="Y177" s="7" t="str">
        <f t="shared" si="11"/>
        <v/>
      </c>
      <c r="Z177" s="7">
        <f t="shared" si="9"/>
        <v>4.7444444444444449E-2</v>
      </c>
    </row>
    <row r="178" spans="22:26" x14ac:dyDescent="0.2">
      <c r="V178" s="14">
        <v>174</v>
      </c>
      <c r="W178" s="7">
        <f t="shared" si="8"/>
        <v>21.6</v>
      </c>
      <c r="X178" s="7">
        <f t="shared" si="10"/>
        <v>4.7333333333333331E-2</v>
      </c>
      <c r="Y178" s="7" t="str">
        <f t="shared" si="11"/>
        <v/>
      </c>
      <c r="Z178" s="7">
        <f t="shared" si="9"/>
        <v>4.7333333333333331E-2</v>
      </c>
    </row>
    <row r="179" spans="22:26" x14ac:dyDescent="0.2">
      <c r="V179" s="14">
        <v>175</v>
      </c>
      <c r="W179" s="7">
        <f t="shared" si="8"/>
        <v>21.666666666666664</v>
      </c>
      <c r="X179" s="7">
        <f t="shared" si="10"/>
        <v>4.7222222222222228E-2</v>
      </c>
      <c r="Y179" s="7" t="str">
        <f t="shared" si="11"/>
        <v/>
      </c>
      <c r="Z179" s="7">
        <f t="shared" si="9"/>
        <v>4.7222222222222228E-2</v>
      </c>
    </row>
    <row r="180" spans="22:26" x14ac:dyDescent="0.2">
      <c r="V180" s="14">
        <v>176</v>
      </c>
      <c r="W180" s="7">
        <f t="shared" si="8"/>
        <v>21.733333333333334</v>
      </c>
      <c r="X180" s="7">
        <f t="shared" si="10"/>
        <v>4.7111111111111111E-2</v>
      </c>
      <c r="Y180" s="7" t="str">
        <f t="shared" si="11"/>
        <v/>
      </c>
      <c r="Z180" s="7">
        <f t="shared" si="9"/>
        <v>4.7111111111111111E-2</v>
      </c>
    </row>
    <row r="181" spans="22:26" x14ac:dyDescent="0.2">
      <c r="V181" s="14">
        <v>177</v>
      </c>
      <c r="W181" s="7">
        <f t="shared" si="8"/>
        <v>21.8</v>
      </c>
      <c r="X181" s="7">
        <f t="shared" si="10"/>
        <v>4.7E-2</v>
      </c>
      <c r="Y181" s="7" t="str">
        <f t="shared" si="11"/>
        <v/>
      </c>
      <c r="Z181" s="7">
        <f t="shared" si="9"/>
        <v>4.7E-2</v>
      </c>
    </row>
    <row r="182" spans="22:26" x14ac:dyDescent="0.2">
      <c r="V182" s="14">
        <v>178</v>
      </c>
      <c r="W182" s="7">
        <f t="shared" si="8"/>
        <v>21.866666666666667</v>
      </c>
      <c r="X182" s="7">
        <f t="shared" si="10"/>
        <v>4.688888888888889E-2</v>
      </c>
      <c r="Y182" s="7" t="str">
        <f t="shared" si="11"/>
        <v/>
      </c>
      <c r="Z182" s="7">
        <f t="shared" si="9"/>
        <v>4.688888888888889E-2</v>
      </c>
    </row>
    <row r="183" spans="22:26" x14ac:dyDescent="0.2">
      <c r="V183" s="14">
        <v>179</v>
      </c>
      <c r="W183" s="7">
        <f t="shared" si="8"/>
        <v>21.933333333333334</v>
      </c>
      <c r="X183" s="7">
        <f t="shared" si="10"/>
        <v>4.6777777777777779E-2</v>
      </c>
      <c r="Y183" s="7" t="str">
        <f t="shared" si="11"/>
        <v/>
      </c>
      <c r="Z183" s="7">
        <f t="shared" si="9"/>
        <v>4.6777777777777779E-2</v>
      </c>
    </row>
    <row r="184" spans="22:26" x14ac:dyDescent="0.2">
      <c r="V184" s="14">
        <v>180</v>
      </c>
      <c r="W184" s="7">
        <f t="shared" si="8"/>
        <v>22</v>
      </c>
      <c r="X184" s="7">
        <f t="shared" si="10"/>
        <v>4.6666666666666669E-2</v>
      </c>
      <c r="Y184" s="7" t="str">
        <f t="shared" si="11"/>
        <v/>
      </c>
      <c r="Z184" s="7">
        <f t="shared" si="9"/>
        <v>4.6666666666666669E-2</v>
      </c>
    </row>
    <row r="185" spans="22:26" x14ac:dyDescent="0.2">
      <c r="V185" s="14">
        <v>181</v>
      </c>
      <c r="W185" s="7">
        <f t="shared" si="8"/>
        <v>22.066666666666666</v>
      </c>
      <c r="X185" s="7">
        <f t="shared" si="10"/>
        <v>4.6555555555555558E-2</v>
      </c>
      <c r="Y185" s="7" t="str">
        <f t="shared" si="11"/>
        <v/>
      </c>
      <c r="Z185" s="7">
        <f t="shared" si="9"/>
        <v>4.6555555555555558E-2</v>
      </c>
    </row>
    <row r="186" spans="22:26" x14ac:dyDescent="0.2">
      <c r="V186" s="14">
        <v>182</v>
      </c>
      <c r="W186" s="7">
        <f t="shared" si="8"/>
        <v>22.133333333333333</v>
      </c>
      <c r="X186" s="7">
        <f t="shared" si="10"/>
        <v>4.6444444444444448E-2</v>
      </c>
      <c r="Y186" s="7" t="str">
        <f t="shared" si="11"/>
        <v/>
      </c>
      <c r="Z186" s="7">
        <f t="shared" si="9"/>
        <v>4.6444444444444448E-2</v>
      </c>
    </row>
    <row r="187" spans="22:26" x14ac:dyDescent="0.2">
      <c r="V187" s="14">
        <v>183</v>
      </c>
      <c r="W187" s="7">
        <f t="shared" si="8"/>
        <v>22.2</v>
      </c>
      <c r="X187" s="7">
        <f t="shared" si="10"/>
        <v>4.6333333333333337E-2</v>
      </c>
      <c r="Y187" s="7" t="str">
        <f t="shared" si="11"/>
        <v/>
      </c>
      <c r="Z187" s="7">
        <f t="shared" si="9"/>
        <v>4.6333333333333337E-2</v>
      </c>
    </row>
    <row r="188" spans="22:26" x14ac:dyDescent="0.2">
      <c r="V188" s="14">
        <v>184</v>
      </c>
      <c r="W188" s="7">
        <f t="shared" si="8"/>
        <v>22.266666666666666</v>
      </c>
      <c r="X188" s="7">
        <f t="shared" si="10"/>
        <v>4.6222222222222227E-2</v>
      </c>
      <c r="Y188" s="7" t="str">
        <f t="shared" si="11"/>
        <v/>
      </c>
      <c r="Z188" s="7">
        <f t="shared" si="9"/>
        <v>4.6222222222222227E-2</v>
      </c>
    </row>
    <row r="189" spans="22:26" x14ac:dyDescent="0.2">
      <c r="V189" s="14">
        <v>185</v>
      </c>
      <c r="W189" s="7">
        <f t="shared" si="8"/>
        <v>22.333333333333336</v>
      </c>
      <c r="X189" s="7">
        <f t="shared" si="10"/>
        <v>4.611111111111111E-2</v>
      </c>
      <c r="Y189" s="7" t="str">
        <f t="shared" si="11"/>
        <v/>
      </c>
      <c r="Z189" s="7">
        <f t="shared" si="9"/>
        <v>4.611111111111111E-2</v>
      </c>
    </row>
    <row r="190" spans="22:26" x14ac:dyDescent="0.2">
      <c r="V190" s="14">
        <v>186</v>
      </c>
      <c r="W190" s="7">
        <f t="shared" si="8"/>
        <v>22.4</v>
      </c>
      <c r="X190" s="7">
        <f t="shared" si="10"/>
        <v>4.5999999999999999E-2</v>
      </c>
      <c r="Y190" s="7" t="str">
        <f t="shared" si="11"/>
        <v/>
      </c>
      <c r="Z190" s="7">
        <f t="shared" si="9"/>
        <v>4.5999999999999999E-2</v>
      </c>
    </row>
    <row r="191" spans="22:26" x14ac:dyDescent="0.2">
      <c r="V191" s="14">
        <v>187</v>
      </c>
      <c r="W191" s="7">
        <f t="shared" si="8"/>
        <v>22.466666666666669</v>
      </c>
      <c r="X191" s="7">
        <f t="shared" si="10"/>
        <v>4.5888888888888889E-2</v>
      </c>
      <c r="Y191" s="7" t="str">
        <f t="shared" si="11"/>
        <v/>
      </c>
      <c r="Z191" s="7">
        <f t="shared" si="9"/>
        <v>4.5888888888888889E-2</v>
      </c>
    </row>
    <row r="192" spans="22:26" x14ac:dyDescent="0.2">
      <c r="V192" s="14">
        <v>188</v>
      </c>
      <c r="W192" s="7">
        <f t="shared" si="8"/>
        <v>22.533333333333331</v>
      </c>
      <c r="X192" s="7">
        <f t="shared" si="10"/>
        <v>4.5777777777777778E-2</v>
      </c>
      <c r="Y192" s="7" t="str">
        <f t="shared" si="11"/>
        <v/>
      </c>
      <c r="Z192" s="7">
        <f t="shared" si="9"/>
        <v>4.5777777777777778E-2</v>
      </c>
    </row>
    <row r="193" spans="22:26" x14ac:dyDescent="0.2">
      <c r="V193" s="14">
        <v>189</v>
      </c>
      <c r="W193" s="7">
        <f t="shared" si="8"/>
        <v>22.6</v>
      </c>
      <c r="X193" s="7">
        <f t="shared" si="10"/>
        <v>4.5666666666666661E-2</v>
      </c>
      <c r="Y193" s="7" t="str">
        <f t="shared" si="11"/>
        <v/>
      </c>
      <c r="Z193" s="7">
        <f t="shared" si="9"/>
        <v>4.5666666666666661E-2</v>
      </c>
    </row>
    <row r="194" spans="22:26" x14ac:dyDescent="0.2">
      <c r="V194" s="14">
        <v>190</v>
      </c>
      <c r="W194" s="7">
        <f t="shared" si="8"/>
        <v>22.666666666666664</v>
      </c>
      <c r="X194" s="7">
        <f t="shared" si="10"/>
        <v>4.5555555555555557E-2</v>
      </c>
      <c r="Y194" s="7" t="str">
        <f t="shared" si="11"/>
        <v/>
      </c>
      <c r="Z194" s="7">
        <f t="shared" si="9"/>
        <v>4.5555555555555557E-2</v>
      </c>
    </row>
    <row r="195" spans="22:26" x14ac:dyDescent="0.2">
      <c r="V195" s="14">
        <v>191</v>
      </c>
      <c r="W195" s="7">
        <f t="shared" si="8"/>
        <v>22.733333333333334</v>
      </c>
      <c r="X195" s="7">
        <f t="shared" si="10"/>
        <v>4.544444444444444E-2</v>
      </c>
      <c r="Y195" s="7" t="str">
        <f t="shared" si="11"/>
        <v/>
      </c>
      <c r="Z195" s="7">
        <f t="shared" si="9"/>
        <v>4.544444444444444E-2</v>
      </c>
    </row>
    <row r="196" spans="22:26" x14ac:dyDescent="0.2">
      <c r="V196" s="14">
        <v>192</v>
      </c>
      <c r="W196" s="7">
        <f t="shared" ref="W196:W259" si="12">aa+V196*(cc-aa)/600</f>
        <v>22.8</v>
      </c>
      <c r="X196" s="7">
        <f t="shared" si="10"/>
        <v>4.533333333333333E-2</v>
      </c>
      <c r="Y196" s="7" t="str">
        <f t="shared" si="11"/>
        <v/>
      </c>
      <c r="Z196" s="7">
        <f t="shared" ref="Z196:Z259" si="13">IF(AND(aa&lt;=xx,xx&lt;=bb),2*(xx-aa)/((cc-aa)*(bb-aa)),2*(cc-xx)/((cc-aa)*(cc-bb)))</f>
        <v>4.533333333333333E-2</v>
      </c>
    </row>
    <row r="197" spans="22:26" x14ac:dyDescent="0.2">
      <c r="V197" s="14">
        <v>193</v>
      </c>
      <c r="W197" s="7">
        <f t="shared" si="12"/>
        <v>22.866666666666667</v>
      </c>
      <c r="X197" s="7">
        <f t="shared" ref="X197:X260" si="14">IF(xx&lt;=XValToPlot,Z197,"")</f>
        <v>4.5222222222222219E-2</v>
      </c>
      <c r="Y197" s="7" t="str">
        <f t="shared" ref="Y197:Y260" si="15">IF(xx&gt;XValToPlot,Z197,"")</f>
        <v/>
      </c>
      <c r="Z197" s="7">
        <f t="shared" si="13"/>
        <v>4.5222222222222219E-2</v>
      </c>
    </row>
    <row r="198" spans="22:26" x14ac:dyDescent="0.2">
      <c r="V198" s="14">
        <v>194</v>
      </c>
      <c r="W198" s="7">
        <f t="shared" si="12"/>
        <v>22.933333333333334</v>
      </c>
      <c r="X198" s="7">
        <f t="shared" si="14"/>
        <v>4.5111111111111109E-2</v>
      </c>
      <c r="Y198" s="7" t="str">
        <f t="shared" si="15"/>
        <v/>
      </c>
      <c r="Z198" s="7">
        <f t="shared" si="13"/>
        <v>4.5111111111111109E-2</v>
      </c>
    </row>
    <row r="199" spans="22:26" x14ac:dyDescent="0.2">
      <c r="V199" s="14">
        <v>195</v>
      </c>
      <c r="W199" s="7">
        <f t="shared" si="12"/>
        <v>23</v>
      </c>
      <c r="X199" s="7">
        <f t="shared" si="14"/>
        <v>4.4999999999999998E-2</v>
      </c>
      <c r="Y199" s="7" t="str">
        <f t="shared" si="15"/>
        <v/>
      </c>
      <c r="Z199" s="7">
        <f t="shared" si="13"/>
        <v>4.4999999999999998E-2</v>
      </c>
    </row>
    <row r="200" spans="22:26" x14ac:dyDescent="0.2">
      <c r="V200" s="14">
        <v>196</v>
      </c>
      <c r="W200" s="7">
        <f t="shared" si="12"/>
        <v>23.066666666666666</v>
      </c>
      <c r="X200" s="7">
        <f t="shared" si="14"/>
        <v>4.4888888888888888E-2</v>
      </c>
      <c r="Y200" s="7" t="str">
        <f t="shared" si="15"/>
        <v/>
      </c>
      <c r="Z200" s="7">
        <f t="shared" si="13"/>
        <v>4.4888888888888888E-2</v>
      </c>
    </row>
    <row r="201" spans="22:26" x14ac:dyDescent="0.2">
      <c r="V201" s="14">
        <v>197</v>
      </c>
      <c r="W201" s="7">
        <f t="shared" si="12"/>
        <v>23.133333333333333</v>
      </c>
      <c r="X201" s="7">
        <f t="shared" si="14"/>
        <v>4.4777777777777777E-2</v>
      </c>
      <c r="Y201" s="7" t="str">
        <f t="shared" si="15"/>
        <v/>
      </c>
      <c r="Z201" s="7">
        <f t="shared" si="13"/>
        <v>4.4777777777777777E-2</v>
      </c>
    </row>
    <row r="202" spans="22:26" x14ac:dyDescent="0.2">
      <c r="V202" s="14">
        <v>198</v>
      </c>
      <c r="W202" s="7">
        <f t="shared" si="12"/>
        <v>23.2</v>
      </c>
      <c r="X202" s="7">
        <f t="shared" si="14"/>
        <v>4.4666666666666667E-2</v>
      </c>
      <c r="Y202" s="7" t="str">
        <f t="shared" si="15"/>
        <v/>
      </c>
      <c r="Z202" s="7">
        <f t="shared" si="13"/>
        <v>4.4666666666666667E-2</v>
      </c>
    </row>
    <row r="203" spans="22:26" x14ac:dyDescent="0.2">
      <c r="V203" s="14">
        <v>199</v>
      </c>
      <c r="W203" s="7">
        <f t="shared" si="12"/>
        <v>23.266666666666666</v>
      </c>
      <c r="X203" s="7">
        <f t="shared" si="14"/>
        <v>4.4555555555555557E-2</v>
      </c>
      <c r="Y203" s="7" t="str">
        <f t="shared" si="15"/>
        <v/>
      </c>
      <c r="Z203" s="7">
        <f t="shared" si="13"/>
        <v>4.4555555555555557E-2</v>
      </c>
    </row>
    <row r="204" spans="22:26" x14ac:dyDescent="0.2">
      <c r="V204" s="14">
        <v>200</v>
      </c>
      <c r="W204" s="7">
        <f t="shared" si="12"/>
        <v>23.333333333333336</v>
      </c>
      <c r="X204" s="7">
        <f t="shared" si="14"/>
        <v>4.4444444444444439E-2</v>
      </c>
      <c r="Y204" s="7" t="str">
        <f t="shared" si="15"/>
        <v/>
      </c>
      <c r="Z204" s="7">
        <f t="shared" si="13"/>
        <v>4.4444444444444439E-2</v>
      </c>
    </row>
    <row r="205" spans="22:26" x14ac:dyDescent="0.2">
      <c r="V205" s="14">
        <v>201</v>
      </c>
      <c r="W205" s="7">
        <f t="shared" si="12"/>
        <v>23.4</v>
      </c>
      <c r="X205" s="7">
        <f t="shared" si="14"/>
        <v>4.4333333333333336E-2</v>
      </c>
      <c r="Y205" s="7" t="str">
        <f t="shared" si="15"/>
        <v/>
      </c>
      <c r="Z205" s="7">
        <f t="shared" si="13"/>
        <v>4.4333333333333336E-2</v>
      </c>
    </row>
    <row r="206" spans="22:26" x14ac:dyDescent="0.2">
      <c r="V206" s="14">
        <v>202</v>
      </c>
      <c r="W206" s="7">
        <f t="shared" si="12"/>
        <v>23.466666666666669</v>
      </c>
      <c r="X206" s="7">
        <f t="shared" si="14"/>
        <v>4.4222222222222218E-2</v>
      </c>
      <c r="Y206" s="7" t="str">
        <f t="shared" si="15"/>
        <v/>
      </c>
      <c r="Z206" s="7">
        <f t="shared" si="13"/>
        <v>4.4222222222222218E-2</v>
      </c>
    </row>
    <row r="207" spans="22:26" x14ac:dyDescent="0.2">
      <c r="V207" s="14">
        <v>203</v>
      </c>
      <c r="W207" s="7">
        <f t="shared" si="12"/>
        <v>23.533333333333331</v>
      </c>
      <c r="X207" s="7">
        <f t="shared" si="14"/>
        <v>4.4111111111111115E-2</v>
      </c>
      <c r="Y207" s="7" t="str">
        <f t="shared" si="15"/>
        <v/>
      </c>
      <c r="Z207" s="7">
        <f t="shared" si="13"/>
        <v>4.4111111111111115E-2</v>
      </c>
    </row>
    <row r="208" spans="22:26" x14ac:dyDescent="0.2">
      <c r="V208" s="14">
        <v>204</v>
      </c>
      <c r="W208" s="7">
        <f t="shared" si="12"/>
        <v>23.6</v>
      </c>
      <c r="X208" s="7">
        <f t="shared" si="14"/>
        <v>4.3999999999999997E-2</v>
      </c>
      <c r="Y208" s="7" t="str">
        <f t="shared" si="15"/>
        <v/>
      </c>
      <c r="Z208" s="7">
        <f t="shared" si="13"/>
        <v>4.3999999999999997E-2</v>
      </c>
    </row>
    <row r="209" spans="22:26" x14ac:dyDescent="0.2">
      <c r="V209" s="14">
        <v>205</v>
      </c>
      <c r="W209" s="7">
        <f t="shared" si="12"/>
        <v>23.666666666666664</v>
      </c>
      <c r="X209" s="7">
        <f t="shared" si="14"/>
        <v>4.3888888888888894E-2</v>
      </c>
      <c r="Y209" s="7" t="str">
        <f t="shared" si="15"/>
        <v/>
      </c>
      <c r="Z209" s="7">
        <f t="shared" si="13"/>
        <v>4.3888888888888894E-2</v>
      </c>
    </row>
    <row r="210" spans="22:26" x14ac:dyDescent="0.2">
      <c r="V210" s="14">
        <v>206</v>
      </c>
      <c r="W210" s="7">
        <f t="shared" si="12"/>
        <v>23.733333333333334</v>
      </c>
      <c r="X210" s="7">
        <f t="shared" si="14"/>
        <v>4.3777777777777777E-2</v>
      </c>
      <c r="Y210" s="7" t="str">
        <f t="shared" si="15"/>
        <v/>
      </c>
      <c r="Z210" s="7">
        <f t="shared" si="13"/>
        <v>4.3777777777777777E-2</v>
      </c>
    </row>
    <row r="211" spans="22:26" x14ac:dyDescent="0.2">
      <c r="V211" s="14">
        <v>207</v>
      </c>
      <c r="W211" s="7">
        <f t="shared" si="12"/>
        <v>23.8</v>
      </c>
      <c r="X211" s="7">
        <f t="shared" si="14"/>
        <v>4.3666666666666666E-2</v>
      </c>
      <c r="Y211" s="7" t="str">
        <f t="shared" si="15"/>
        <v/>
      </c>
      <c r="Z211" s="7">
        <f t="shared" si="13"/>
        <v>4.3666666666666666E-2</v>
      </c>
    </row>
    <row r="212" spans="22:26" x14ac:dyDescent="0.2">
      <c r="V212" s="14">
        <v>208</v>
      </c>
      <c r="W212" s="7">
        <f t="shared" si="12"/>
        <v>23.866666666666667</v>
      </c>
      <c r="X212" s="7">
        <f t="shared" si="14"/>
        <v>4.3555555555555556E-2</v>
      </c>
      <c r="Y212" s="7" t="str">
        <f t="shared" si="15"/>
        <v/>
      </c>
      <c r="Z212" s="7">
        <f t="shared" si="13"/>
        <v>4.3555555555555556E-2</v>
      </c>
    </row>
    <row r="213" spans="22:26" x14ac:dyDescent="0.2">
      <c r="V213" s="14">
        <v>209</v>
      </c>
      <c r="W213" s="7">
        <f t="shared" si="12"/>
        <v>23.933333333333334</v>
      </c>
      <c r="X213" s="7">
        <f t="shared" si="14"/>
        <v>4.3444444444444445E-2</v>
      </c>
      <c r="Y213" s="7" t="str">
        <f t="shared" si="15"/>
        <v/>
      </c>
      <c r="Z213" s="7">
        <f t="shared" si="13"/>
        <v>4.3444444444444445E-2</v>
      </c>
    </row>
    <row r="214" spans="22:26" x14ac:dyDescent="0.2">
      <c r="V214" s="14">
        <v>210</v>
      </c>
      <c r="W214" s="7">
        <f t="shared" si="12"/>
        <v>24</v>
      </c>
      <c r="X214" s="7">
        <f t="shared" si="14"/>
        <v>4.3333333333333335E-2</v>
      </c>
      <c r="Y214" s="7" t="str">
        <f t="shared" si="15"/>
        <v/>
      </c>
      <c r="Z214" s="7">
        <f t="shared" si="13"/>
        <v>4.3333333333333335E-2</v>
      </c>
    </row>
    <row r="215" spans="22:26" x14ac:dyDescent="0.2">
      <c r="V215" s="14">
        <v>211</v>
      </c>
      <c r="W215" s="7">
        <f t="shared" si="12"/>
        <v>24.066666666666666</v>
      </c>
      <c r="X215" s="7">
        <f t="shared" si="14"/>
        <v>4.3222222222222224E-2</v>
      </c>
      <c r="Y215" s="7" t="str">
        <f t="shared" si="15"/>
        <v/>
      </c>
      <c r="Z215" s="7">
        <f t="shared" si="13"/>
        <v>4.3222222222222224E-2</v>
      </c>
    </row>
    <row r="216" spans="22:26" x14ac:dyDescent="0.2">
      <c r="V216" s="14">
        <v>212</v>
      </c>
      <c r="W216" s="7">
        <f t="shared" si="12"/>
        <v>24.133333333333333</v>
      </c>
      <c r="X216" s="7">
        <f t="shared" si="14"/>
        <v>4.3111111111111114E-2</v>
      </c>
      <c r="Y216" s="7" t="str">
        <f t="shared" si="15"/>
        <v/>
      </c>
      <c r="Z216" s="7">
        <f t="shared" si="13"/>
        <v>4.3111111111111114E-2</v>
      </c>
    </row>
    <row r="217" spans="22:26" x14ac:dyDescent="0.2">
      <c r="V217" s="14">
        <v>213</v>
      </c>
      <c r="W217" s="7">
        <f t="shared" si="12"/>
        <v>24.2</v>
      </c>
      <c r="X217" s="7">
        <f t="shared" si="14"/>
        <v>4.3000000000000003E-2</v>
      </c>
      <c r="Y217" s="7" t="str">
        <f t="shared" si="15"/>
        <v/>
      </c>
      <c r="Z217" s="7">
        <f t="shared" si="13"/>
        <v>4.3000000000000003E-2</v>
      </c>
    </row>
    <row r="218" spans="22:26" x14ac:dyDescent="0.2">
      <c r="V218" s="14">
        <v>214</v>
      </c>
      <c r="W218" s="7">
        <f t="shared" si="12"/>
        <v>24.266666666666666</v>
      </c>
      <c r="X218" s="7">
        <f t="shared" si="14"/>
        <v>4.2888888888888893E-2</v>
      </c>
      <c r="Y218" s="7" t="str">
        <f t="shared" si="15"/>
        <v/>
      </c>
      <c r="Z218" s="7">
        <f t="shared" si="13"/>
        <v>4.2888888888888893E-2</v>
      </c>
    </row>
    <row r="219" spans="22:26" x14ac:dyDescent="0.2">
      <c r="V219" s="14">
        <v>215</v>
      </c>
      <c r="W219" s="7">
        <f t="shared" si="12"/>
        <v>24.333333333333336</v>
      </c>
      <c r="X219" s="7">
        <f t="shared" si="14"/>
        <v>4.2777777777777776E-2</v>
      </c>
      <c r="Y219" s="7" t="str">
        <f t="shared" si="15"/>
        <v/>
      </c>
      <c r="Z219" s="7">
        <f t="shared" si="13"/>
        <v>4.2777777777777776E-2</v>
      </c>
    </row>
    <row r="220" spans="22:26" x14ac:dyDescent="0.2">
      <c r="V220" s="14">
        <v>216</v>
      </c>
      <c r="W220" s="7">
        <f t="shared" si="12"/>
        <v>24.4</v>
      </c>
      <c r="X220" s="7">
        <f t="shared" si="14"/>
        <v>4.2666666666666672E-2</v>
      </c>
      <c r="Y220" s="7" t="str">
        <f t="shared" si="15"/>
        <v/>
      </c>
      <c r="Z220" s="7">
        <f t="shared" si="13"/>
        <v>4.2666666666666672E-2</v>
      </c>
    </row>
    <row r="221" spans="22:26" x14ac:dyDescent="0.2">
      <c r="V221" s="14">
        <v>217</v>
      </c>
      <c r="W221" s="7">
        <f t="shared" si="12"/>
        <v>24.466666666666669</v>
      </c>
      <c r="X221" s="7">
        <f t="shared" si="14"/>
        <v>4.2555555555555555E-2</v>
      </c>
      <c r="Y221" s="7" t="str">
        <f t="shared" si="15"/>
        <v/>
      </c>
      <c r="Z221" s="7">
        <f t="shared" si="13"/>
        <v>4.2555555555555555E-2</v>
      </c>
    </row>
    <row r="222" spans="22:26" x14ac:dyDescent="0.2">
      <c r="V222" s="14">
        <v>218</v>
      </c>
      <c r="W222" s="7">
        <f t="shared" si="12"/>
        <v>24.533333333333331</v>
      </c>
      <c r="X222" s="7">
        <f t="shared" si="14"/>
        <v>4.2444444444444444E-2</v>
      </c>
      <c r="Y222" s="7" t="str">
        <f t="shared" si="15"/>
        <v/>
      </c>
      <c r="Z222" s="7">
        <f t="shared" si="13"/>
        <v>4.2444444444444444E-2</v>
      </c>
    </row>
    <row r="223" spans="22:26" x14ac:dyDescent="0.2">
      <c r="V223" s="14">
        <v>219</v>
      </c>
      <c r="W223" s="7">
        <f t="shared" si="12"/>
        <v>24.6</v>
      </c>
      <c r="X223" s="7">
        <f t="shared" si="14"/>
        <v>4.2333333333333334E-2</v>
      </c>
      <c r="Y223" s="7" t="str">
        <f t="shared" si="15"/>
        <v/>
      </c>
      <c r="Z223" s="7">
        <f t="shared" si="13"/>
        <v>4.2333333333333334E-2</v>
      </c>
    </row>
    <row r="224" spans="22:26" x14ac:dyDescent="0.2">
      <c r="V224" s="14">
        <v>220</v>
      </c>
      <c r="W224" s="7">
        <f t="shared" si="12"/>
        <v>24.666666666666664</v>
      </c>
      <c r="X224" s="7">
        <f t="shared" si="14"/>
        <v>4.2222222222222223E-2</v>
      </c>
      <c r="Y224" s="7" t="str">
        <f t="shared" si="15"/>
        <v/>
      </c>
      <c r="Z224" s="7">
        <f t="shared" si="13"/>
        <v>4.2222222222222223E-2</v>
      </c>
    </row>
    <row r="225" spans="22:26" x14ac:dyDescent="0.2">
      <c r="V225" s="14">
        <v>221</v>
      </c>
      <c r="W225" s="7">
        <f t="shared" si="12"/>
        <v>24.733333333333334</v>
      </c>
      <c r="X225" s="7">
        <f t="shared" si="14"/>
        <v>4.2111111111111106E-2</v>
      </c>
      <c r="Y225" s="7" t="str">
        <f t="shared" si="15"/>
        <v/>
      </c>
      <c r="Z225" s="7">
        <f t="shared" si="13"/>
        <v>4.2111111111111106E-2</v>
      </c>
    </row>
    <row r="226" spans="22:26" x14ac:dyDescent="0.2">
      <c r="V226" s="14">
        <v>222</v>
      </c>
      <c r="W226" s="7">
        <f t="shared" si="12"/>
        <v>24.8</v>
      </c>
      <c r="X226" s="7">
        <f t="shared" si="14"/>
        <v>4.1999999999999996E-2</v>
      </c>
      <c r="Y226" s="7" t="str">
        <f t="shared" si="15"/>
        <v/>
      </c>
      <c r="Z226" s="7">
        <f t="shared" si="13"/>
        <v>4.1999999999999996E-2</v>
      </c>
    </row>
    <row r="227" spans="22:26" x14ac:dyDescent="0.2">
      <c r="V227" s="14">
        <v>223</v>
      </c>
      <c r="W227" s="7">
        <f t="shared" si="12"/>
        <v>24.866666666666667</v>
      </c>
      <c r="X227" s="7">
        <f t="shared" si="14"/>
        <v>4.1888888888888885E-2</v>
      </c>
      <c r="Y227" s="7" t="str">
        <f t="shared" si="15"/>
        <v/>
      </c>
      <c r="Z227" s="7">
        <f t="shared" si="13"/>
        <v>4.1888888888888885E-2</v>
      </c>
    </row>
    <row r="228" spans="22:26" x14ac:dyDescent="0.2">
      <c r="V228" s="14">
        <v>224</v>
      </c>
      <c r="W228" s="7">
        <f t="shared" si="12"/>
        <v>24.933333333333334</v>
      </c>
      <c r="X228" s="7">
        <f t="shared" si="14"/>
        <v>4.1777777777777775E-2</v>
      </c>
      <c r="Y228" s="7" t="str">
        <f t="shared" si="15"/>
        <v/>
      </c>
      <c r="Z228" s="7">
        <f t="shared" si="13"/>
        <v>4.1777777777777775E-2</v>
      </c>
    </row>
    <row r="229" spans="22:26" x14ac:dyDescent="0.2">
      <c r="V229" s="14">
        <v>225</v>
      </c>
      <c r="W229" s="7">
        <f t="shared" si="12"/>
        <v>25</v>
      </c>
      <c r="X229" s="7">
        <f t="shared" si="14"/>
        <v>4.1666666666666664E-2</v>
      </c>
      <c r="Y229" s="7" t="str">
        <f t="shared" si="15"/>
        <v/>
      </c>
      <c r="Z229" s="7">
        <f t="shared" si="13"/>
        <v>4.1666666666666664E-2</v>
      </c>
    </row>
    <row r="230" spans="22:26" x14ac:dyDescent="0.2">
      <c r="V230" s="14">
        <v>226</v>
      </c>
      <c r="W230" s="7">
        <f t="shared" si="12"/>
        <v>25.066666666666666</v>
      </c>
      <c r="X230" s="7" t="str">
        <f t="shared" si="14"/>
        <v/>
      </c>
      <c r="Y230" s="7">
        <f t="shared" si="15"/>
        <v>4.1555555555555554E-2</v>
      </c>
      <c r="Z230" s="7">
        <f t="shared" si="13"/>
        <v>4.1555555555555554E-2</v>
      </c>
    </row>
    <row r="231" spans="22:26" x14ac:dyDescent="0.2">
      <c r="V231" s="14">
        <v>227</v>
      </c>
      <c r="W231" s="7">
        <f t="shared" si="12"/>
        <v>25.133333333333333</v>
      </c>
      <c r="X231" s="7" t="str">
        <f t="shared" si="14"/>
        <v/>
      </c>
      <c r="Y231" s="7">
        <f t="shared" si="15"/>
        <v>4.1444444444444443E-2</v>
      </c>
      <c r="Z231" s="7">
        <f t="shared" si="13"/>
        <v>4.1444444444444443E-2</v>
      </c>
    </row>
    <row r="232" spans="22:26" x14ac:dyDescent="0.2">
      <c r="V232" s="14">
        <v>228</v>
      </c>
      <c r="W232" s="7">
        <f t="shared" si="12"/>
        <v>25.2</v>
      </c>
      <c r="X232" s="7" t="str">
        <f t="shared" si="14"/>
        <v/>
      </c>
      <c r="Y232" s="7">
        <f t="shared" si="15"/>
        <v>4.1333333333333333E-2</v>
      </c>
      <c r="Z232" s="7">
        <f t="shared" si="13"/>
        <v>4.1333333333333333E-2</v>
      </c>
    </row>
    <row r="233" spans="22:26" x14ac:dyDescent="0.2">
      <c r="V233" s="14">
        <v>229</v>
      </c>
      <c r="W233" s="7">
        <f t="shared" si="12"/>
        <v>25.266666666666666</v>
      </c>
      <c r="X233" s="7" t="str">
        <f t="shared" si="14"/>
        <v/>
      </c>
      <c r="Y233" s="7">
        <f t="shared" si="15"/>
        <v>4.1222222222222223E-2</v>
      </c>
      <c r="Z233" s="7">
        <f t="shared" si="13"/>
        <v>4.1222222222222223E-2</v>
      </c>
    </row>
    <row r="234" spans="22:26" x14ac:dyDescent="0.2">
      <c r="V234" s="14">
        <v>230</v>
      </c>
      <c r="W234" s="7">
        <f t="shared" si="12"/>
        <v>25.333333333333336</v>
      </c>
      <c r="X234" s="7" t="str">
        <f t="shared" si="14"/>
        <v/>
      </c>
      <c r="Y234" s="7">
        <f t="shared" si="15"/>
        <v>4.1111111111111105E-2</v>
      </c>
      <c r="Z234" s="7">
        <f t="shared" si="13"/>
        <v>4.1111111111111105E-2</v>
      </c>
    </row>
    <row r="235" spans="22:26" x14ac:dyDescent="0.2">
      <c r="V235" s="14">
        <v>231</v>
      </c>
      <c r="W235" s="7">
        <f t="shared" si="12"/>
        <v>25.4</v>
      </c>
      <c r="X235" s="7" t="str">
        <f t="shared" si="14"/>
        <v/>
      </c>
      <c r="Y235" s="7">
        <f t="shared" si="15"/>
        <v>4.1000000000000002E-2</v>
      </c>
      <c r="Z235" s="7">
        <f t="shared" si="13"/>
        <v>4.1000000000000002E-2</v>
      </c>
    </row>
    <row r="236" spans="22:26" x14ac:dyDescent="0.2">
      <c r="V236" s="14">
        <v>232</v>
      </c>
      <c r="W236" s="7">
        <f t="shared" si="12"/>
        <v>25.466666666666669</v>
      </c>
      <c r="X236" s="7" t="str">
        <f t="shared" si="14"/>
        <v/>
      </c>
      <c r="Y236" s="7">
        <f t="shared" si="15"/>
        <v>4.0888888888888884E-2</v>
      </c>
      <c r="Z236" s="7">
        <f t="shared" si="13"/>
        <v>4.0888888888888884E-2</v>
      </c>
    </row>
    <row r="237" spans="22:26" x14ac:dyDescent="0.2">
      <c r="V237" s="14">
        <v>233</v>
      </c>
      <c r="W237" s="7">
        <f t="shared" si="12"/>
        <v>25.533333333333331</v>
      </c>
      <c r="X237" s="7" t="str">
        <f t="shared" si="14"/>
        <v/>
      </c>
      <c r="Y237" s="7">
        <f t="shared" si="15"/>
        <v>4.0777777777777781E-2</v>
      </c>
      <c r="Z237" s="7">
        <f t="shared" si="13"/>
        <v>4.0777777777777781E-2</v>
      </c>
    </row>
    <row r="238" spans="22:26" x14ac:dyDescent="0.2">
      <c r="V238" s="14">
        <v>234</v>
      </c>
      <c r="W238" s="7">
        <f t="shared" si="12"/>
        <v>25.6</v>
      </c>
      <c r="X238" s="7" t="str">
        <f t="shared" si="14"/>
        <v/>
      </c>
      <c r="Y238" s="7">
        <f t="shared" si="15"/>
        <v>4.0666666666666663E-2</v>
      </c>
      <c r="Z238" s="7">
        <f t="shared" si="13"/>
        <v>4.0666666666666663E-2</v>
      </c>
    </row>
    <row r="239" spans="22:26" x14ac:dyDescent="0.2">
      <c r="V239" s="14">
        <v>235</v>
      </c>
      <c r="W239" s="7">
        <f t="shared" si="12"/>
        <v>25.666666666666664</v>
      </c>
      <c r="X239" s="7" t="str">
        <f t="shared" si="14"/>
        <v/>
      </c>
      <c r="Y239" s="7">
        <f t="shared" si="15"/>
        <v>4.055555555555556E-2</v>
      </c>
      <c r="Z239" s="7">
        <f t="shared" si="13"/>
        <v>4.055555555555556E-2</v>
      </c>
    </row>
    <row r="240" spans="22:26" x14ac:dyDescent="0.2">
      <c r="V240" s="14">
        <v>236</v>
      </c>
      <c r="W240" s="7">
        <f t="shared" si="12"/>
        <v>25.733333333333334</v>
      </c>
      <c r="X240" s="7" t="str">
        <f t="shared" si="14"/>
        <v/>
      </c>
      <c r="Y240" s="7">
        <f t="shared" si="15"/>
        <v>4.0444444444444443E-2</v>
      </c>
      <c r="Z240" s="7">
        <f t="shared" si="13"/>
        <v>4.0444444444444443E-2</v>
      </c>
    </row>
    <row r="241" spans="22:26" x14ac:dyDescent="0.2">
      <c r="V241" s="14">
        <v>237</v>
      </c>
      <c r="W241" s="7">
        <f t="shared" si="12"/>
        <v>25.8</v>
      </c>
      <c r="X241" s="7" t="str">
        <f t="shared" si="14"/>
        <v/>
      </c>
      <c r="Y241" s="7">
        <f t="shared" si="15"/>
        <v>4.0333333333333332E-2</v>
      </c>
      <c r="Z241" s="7">
        <f t="shared" si="13"/>
        <v>4.0333333333333332E-2</v>
      </c>
    </row>
    <row r="242" spans="22:26" x14ac:dyDescent="0.2">
      <c r="V242" s="14">
        <v>238</v>
      </c>
      <c r="W242" s="7">
        <f t="shared" si="12"/>
        <v>25.866666666666667</v>
      </c>
      <c r="X242" s="7" t="str">
        <f t="shared" si="14"/>
        <v/>
      </c>
      <c r="Y242" s="7">
        <f t="shared" si="15"/>
        <v>4.0222222222222222E-2</v>
      </c>
      <c r="Z242" s="7">
        <f t="shared" si="13"/>
        <v>4.0222222222222222E-2</v>
      </c>
    </row>
    <row r="243" spans="22:26" x14ac:dyDescent="0.2">
      <c r="V243" s="14">
        <v>239</v>
      </c>
      <c r="W243" s="7">
        <f t="shared" si="12"/>
        <v>25.933333333333334</v>
      </c>
      <c r="X243" s="7" t="str">
        <f t="shared" si="14"/>
        <v/>
      </c>
      <c r="Y243" s="7">
        <f t="shared" si="15"/>
        <v>4.0111111111111111E-2</v>
      </c>
      <c r="Z243" s="7">
        <f t="shared" si="13"/>
        <v>4.0111111111111111E-2</v>
      </c>
    </row>
    <row r="244" spans="22:26" x14ac:dyDescent="0.2">
      <c r="V244" s="14">
        <v>240</v>
      </c>
      <c r="W244" s="7">
        <f t="shared" si="12"/>
        <v>26</v>
      </c>
      <c r="X244" s="7" t="str">
        <f t="shared" si="14"/>
        <v/>
      </c>
      <c r="Y244" s="7">
        <f t="shared" si="15"/>
        <v>0.04</v>
      </c>
      <c r="Z244" s="7">
        <f t="shared" si="13"/>
        <v>0.04</v>
      </c>
    </row>
    <row r="245" spans="22:26" x14ac:dyDescent="0.2">
      <c r="V245" s="14">
        <v>241</v>
      </c>
      <c r="W245" s="7">
        <f t="shared" si="12"/>
        <v>26.066666666666666</v>
      </c>
      <c r="X245" s="7" t="str">
        <f t="shared" si="14"/>
        <v/>
      </c>
      <c r="Y245" s="7">
        <f t="shared" si="15"/>
        <v>3.988888888888889E-2</v>
      </c>
      <c r="Z245" s="7">
        <f t="shared" si="13"/>
        <v>3.988888888888889E-2</v>
      </c>
    </row>
    <row r="246" spans="22:26" x14ac:dyDescent="0.2">
      <c r="V246" s="14">
        <v>242</v>
      </c>
      <c r="W246" s="7">
        <f t="shared" si="12"/>
        <v>26.133333333333333</v>
      </c>
      <c r="X246" s="7" t="str">
        <f t="shared" si="14"/>
        <v/>
      </c>
      <c r="Y246" s="7">
        <f t="shared" si="15"/>
        <v>3.977777777777778E-2</v>
      </c>
      <c r="Z246" s="7">
        <f t="shared" si="13"/>
        <v>3.977777777777778E-2</v>
      </c>
    </row>
    <row r="247" spans="22:26" x14ac:dyDescent="0.2">
      <c r="V247" s="14">
        <v>243</v>
      </c>
      <c r="W247" s="7">
        <f t="shared" si="12"/>
        <v>26.2</v>
      </c>
      <c r="X247" s="7" t="str">
        <f t="shared" si="14"/>
        <v/>
      </c>
      <c r="Y247" s="7">
        <f t="shared" si="15"/>
        <v>3.966666666666667E-2</v>
      </c>
      <c r="Z247" s="7">
        <f t="shared" si="13"/>
        <v>3.966666666666667E-2</v>
      </c>
    </row>
    <row r="248" spans="22:26" x14ac:dyDescent="0.2">
      <c r="V248" s="14">
        <v>244</v>
      </c>
      <c r="W248" s="7">
        <f t="shared" si="12"/>
        <v>26.266666666666666</v>
      </c>
      <c r="X248" s="7" t="str">
        <f t="shared" si="14"/>
        <v/>
      </c>
      <c r="Y248" s="7">
        <f t="shared" si="15"/>
        <v>3.9555555555555559E-2</v>
      </c>
      <c r="Z248" s="7">
        <f t="shared" si="13"/>
        <v>3.9555555555555559E-2</v>
      </c>
    </row>
    <row r="249" spans="22:26" x14ac:dyDescent="0.2">
      <c r="V249" s="14">
        <v>245</v>
      </c>
      <c r="W249" s="7">
        <f t="shared" si="12"/>
        <v>26.333333333333332</v>
      </c>
      <c r="X249" s="7" t="str">
        <f t="shared" si="14"/>
        <v/>
      </c>
      <c r="Y249" s="7">
        <f t="shared" si="15"/>
        <v>3.9444444444444449E-2</v>
      </c>
      <c r="Z249" s="7">
        <f t="shared" si="13"/>
        <v>3.9444444444444449E-2</v>
      </c>
    </row>
    <row r="250" spans="22:26" x14ac:dyDescent="0.2">
      <c r="V250" s="14">
        <v>246</v>
      </c>
      <c r="W250" s="7">
        <f t="shared" si="12"/>
        <v>26.4</v>
      </c>
      <c r="X250" s="7" t="str">
        <f t="shared" si="14"/>
        <v/>
      </c>
      <c r="Y250" s="7">
        <f t="shared" si="15"/>
        <v>3.9333333333333338E-2</v>
      </c>
      <c r="Z250" s="7">
        <f t="shared" si="13"/>
        <v>3.9333333333333338E-2</v>
      </c>
    </row>
    <row r="251" spans="22:26" x14ac:dyDescent="0.2">
      <c r="V251" s="14">
        <v>247</v>
      </c>
      <c r="W251" s="7">
        <f t="shared" si="12"/>
        <v>26.466666666666665</v>
      </c>
      <c r="X251" s="7" t="str">
        <f t="shared" si="14"/>
        <v/>
      </c>
      <c r="Y251" s="7">
        <f t="shared" si="15"/>
        <v>3.9222222222222228E-2</v>
      </c>
      <c r="Z251" s="7">
        <f t="shared" si="13"/>
        <v>3.9222222222222228E-2</v>
      </c>
    </row>
    <row r="252" spans="22:26" x14ac:dyDescent="0.2">
      <c r="V252" s="14">
        <v>248</v>
      </c>
      <c r="W252" s="7">
        <f t="shared" si="12"/>
        <v>26.533333333333335</v>
      </c>
      <c r="X252" s="7" t="str">
        <f t="shared" si="14"/>
        <v/>
      </c>
      <c r="Y252" s="7">
        <f t="shared" si="15"/>
        <v>3.911111111111111E-2</v>
      </c>
      <c r="Z252" s="7">
        <f t="shared" si="13"/>
        <v>3.911111111111111E-2</v>
      </c>
    </row>
    <row r="253" spans="22:26" x14ac:dyDescent="0.2">
      <c r="V253" s="14">
        <v>249</v>
      </c>
      <c r="W253" s="7">
        <f t="shared" si="12"/>
        <v>26.6</v>
      </c>
      <c r="X253" s="7" t="str">
        <f t="shared" si="14"/>
        <v/>
      </c>
      <c r="Y253" s="7">
        <f t="shared" si="15"/>
        <v>3.9E-2</v>
      </c>
      <c r="Z253" s="7">
        <f t="shared" si="13"/>
        <v>3.9E-2</v>
      </c>
    </row>
    <row r="254" spans="22:26" x14ac:dyDescent="0.2">
      <c r="V254" s="14">
        <v>250</v>
      </c>
      <c r="W254" s="7">
        <f t="shared" si="12"/>
        <v>26.666666666666668</v>
      </c>
      <c r="X254" s="7" t="str">
        <f t="shared" si="14"/>
        <v/>
      </c>
      <c r="Y254" s="7">
        <f t="shared" si="15"/>
        <v>3.888888888888889E-2</v>
      </c>
      <c r="Z254" s="7">
        <f t="shared" si="13"/>
        <v>3.888888888888889E-2</v>
      </c>
    </row>
    <row r="255" spans="22:26" x14ac:dyDescent="0.2">
      <c r="V255" s="14">
        <v>251</v>
      </c>
      <c r="W255" s="7">
        <f t="shared" si="12"/>
        <v>26.733333333333334</v>
      </c>
      <c r="X255" s="7" t="str">
        <f t="shared" si="14"/>
        <v/>
      </c>
      <c r="Y255" s="7">
        <f t="shared" si="15"/>
        <v>3.8777777777777779E-2</v>
      </c>
      <c r="Z255" s="7">
        <f t="shared" si="13"/>
        <v>3.8777777777777779E-2</v>
      </c>
    </row>
    <row r="256" spans="22:26" x14ac:dyDescent="0.2">
      <c r="V256" s="14">
        <v>252</v>
      </c>
      <c r="W256" s="7">
        <f t="shared" si="12"/>
        <v>26.8</v>
      </c>
      <c r="X256" s="7" t="str">
        <f t="shared" si="14"/>
        <v/>
      </c>
      <c r="Y256" s="7">
        <f t="shared" si="15"/>
        <v>3.8666666666666669E-2</v>
      </c>
      <c r="Z256" s="7">
        <f t="shared" si="13"/>
        <v>3.8666666666666669E-2</v>
      </c>
    </row>
    <row r="257" spans="22:26" x14ac:dyDescent="0.2">
      <c r="V257" s="14">
        <v>253</v>
      </c>
      <c r="W257" s="7">
        <f t="shared" si="12"/>
        <v>26.866666666666667</v>
      </c>
      <c r="X257" s="7" t="str">
        <f t="shared" si="14"/>
        <v/>
      </c>
      <c r="Y257" s="7">
        <f t="shared" si="15"/>
        <v>3.8555555555555558E-2</v>
      </c>
      <c r="Z257" s="7">
        <f t="shared" si="13"/>
        <v>3.8555555555555558E-2</v>
      </c>
    </row>
    <row r="258" spans="22:26" x14ac:dyDescent="0.2">
      <c r="V258" s="14">
        <v>254</v>
      </c>
      <c r="W258" s="7">
        <f t="shared" si="12"/>
        <v>26.933333333333334</v>
      </c>
      <c r="X258" s="7" t="str">
        <f t="shared" si="14"/>
        <v/>
      </c>
      <c r="Y258" s="7">
        <f t="shared" si="15"/>
        <v>3.8444444444444441E-2</v>
      </c>
      <c r="Z258" s="7">
        <f t="shared" si="13"/>
        <v>3.8444444444444441E-2</v>
      </c>
    </row>
    <row r="259" spans="22:26" x14ac:dyDescent="0.2">
      <c r="V259" s="14">
        <v>255</v>
      </c>
      <c r="W259" s="7">
        <f t="shared" si="12"/>
        <v>27</v>
      </c>
      <c r="X259" s="7" t="str">
        <f t="shared" si="14"/>
        <v/>
      </c>
      <c r="Y259" s="7">
        <f t="shared" si="15"/>
        <v>3.833333333333333E-2</v>
      </c>
      <c r="Z259" s="7">
        <f t="shared" si="13"/>
        <v>3.833333333333333E-2</v>
      </c>
    </row>
    <row r="260" spans="22:26" x14ac:dyDescent="0.2">
      <c r="V260" s="14">
        <v>256</v>
      </c>
      <c r="W260" s="7">
        <f t="shared" ref="W260:W323" si="16">aa+V260*(cc-aa)/600</f>
        <v>27.066666666666666</v>
      </c>
      <c r="X260" s="7" t="str">
        <f t="shared" si="14"/>
        <v/>
      </c>
      <c r="Y260" s="7">
        <f t="shared" si="15"/>
        <v>3.822222222222222E-2</v>
      </c>
      <c r="Z260" s="7">
        <f t="shared" ref="Z260:Z323" si="17">IF(AND(aa&lt;=xx,xx&lt;=bb),2*(xx-aa)/((cc-aa)*(bb-aa)),2*(cc-xx)/((cc-aa)*(cc-bb)))</f>
        <v>3.822222222222222E-2</v>
      </c>
    </row>
    <row r="261" spans="22:26" x14ac:dyDescent="0.2">
      <c r="V261" s="14">
        <v>257</v>
      </c>
      <c r="W261" s="7">
        <f t="shared" si="16"/>
        <v>27.133333333333333</v>
      </c>
      <c r="X261" s="7" t="str">
        <f t="shared" ref="X261:X324" si="18">IF(xx&lt;=XValToPlot,Z261,"")</f>
        <v/>
      </c>
      <c r="Y261" s="7">
        <f t="shared" ref="Y261:Y324" si="19">IF(xx&gt;XValToPlot,Z261,"")</f>
        <v>3.8111111111111109E-2</v>
      </c>
      <c r="Z261" s="7">
        <f t="shared" si="17"/>
        <v>3.8111111111111109E-2</v>
      </c>
    </row>
    <row r="262" spans="22:26" x14ac:dyDescent="0.2">
      <c r="V262" s="14">
        <v>258</v>
      </c>
      <c r="W262" s="7">
        <f t="shared" si="16"/>
        <v>27.2</v>
      </c>
      <c r="X262" s="7" t="str">
        <f t="shared" si="18"/>
        <v/>
      </c>
      <c r="Y262" s="7">
        <f t="shared" si="19"/>
        <v>3.7999999999999999E-2</v>
      </c>
      <c r="Z262" s="7">
        <f t="shared" si="17"/>
        <v>3.7999999999999999E-2</v>
      </c>
    </row>
    <row r="263" spans="22:26" x14ac:dyDescent="0.2">
      <c r="V263" s="14">
        <v>259</v>
      </c>
      <c r="W263" s="7">
        <f t="shared" si="16"/>
        <v>27.266666666666666</v>
      </c>
      <c r="X263" s="7" t="str">
        <f t="shared" si="18"/>
        <v/>
      </c>
      <c r="Y263" s="7">
        <f t="shared" si="19"/>
        <v>3.7888888888888889E-2</v>
      </c>
      <c r="Z263" s="7">
        <f t="shared" si="17"/>
        <v>3.7888888888888889E-2</v>
      </c>
    </row>
    <row r="264" spans="22:26" x14ac:dyDescent="0.2">
      <c r="V264" s="14">
        <v>260</v>
      </c>
      <c r="W264" s="7">
        <f t="shared" si="16"/>
        <v>27.333333333333332</v>
      </c>
      <c r="X264" s="7" t="str">
        <f t="shared" si="18"/>
        <v/>
      </c>
      <c r="Y264" s="7">
        <f t="shared" si="19"/>
        <v>3.7777777777777778E-2</v>
      </c>
      <c r="Z264" s="7">
        <f t="shared" si="17"/>
        <v>3.7777777777777778E-2</v>
      </c>
    </row>
    <row r="265" spans="22:26" x14ac:dyDescent="0.2">
      <c r="V265" s="14">
        <v>261</v>
      </c>
      <c r="W265" s="7">
        <f t="shared" si="16"/>
        <v>27.4</v>
      </c>
      <c r="X265" s="7" t="str">
        <f t="shared" si="18"/>
        <v/>
      </c>
      <c r="Y265" s="7">
        <f t="shared" si="19"/>
        <v>3.7666666666666668E-2</v>
      </c>
      <c r="Z265" s="7">
        <f t="shared" si="17"/>
        <v>3.7666666666666668E-2</v>
      </c>
    </row>
    <row r="266" spans="22:26" x14ac:dyDescent="0.2">
      <c r="V266" s="14">
        <v>262</v>
      </c>
      <c r="W266" s="7">
        <f t="shared" si="16"/>
        <v>27.466666666666665</v>
      </c>
      <c r="X266" s="7" t="str">
        <f t="shared" si="18"/>
        <v/>
      </c>
      <c r="Y266" s="7">
        <f t="shared" si="19"/>
        <v>3.7555555555555557E-2</v>
      </c>
      <c r="Z266" s="7">
        <f t="shared" si="17"/>
        <v>3.7555555555555557E-2</v>
      </c>
    </row>
    <row r="267" spans="22:26" x14ac:dyDescent="0.2">
      <c r="V267" s="14">
        <v>263</v>
      </c>
      <c r="W267" s="7">
        <f t="shared" si="16"/>
        <v>27.533333333333335</v>
      </c>
      <c r="X267" s="7" t="str">
        <f t="shared" si="18"/>
        <v/>
      </c>
      <c r="Y267" s="7">
        <f t="shared" si="19"/>
        <v>3.744444444444444E-2</v>
      </c>
      <c r="Z267" s="7">
        <f t="shared" si="17"/>
        <v>3.744444444444444E-2</v>
      </c>
    </row>
    <row r="268" spans="22:26" x14ac:dyDescent="0.2">
      <c r="V268" s="14">
        <v>264</v>
      </c>
      <c r="W268" s="7">
        <f t="shared" si="16"/>
        <v>27.6</v>
      </c>
      <c r="X268" s="7" t="str">
        <f t="shared" si="18"/>
        <v/>
      </c>
      <c r="Y268" s="7">
        <f t="shared" si="19"/>
        <v>3.7333333333333329E-2</v>
      </c>
      <c r="Z268" s="7">
        <f t="shared" si="17"/>
        <v>3.7333333333333329E-2</v>
      </c>
    </row>
    <row r="269" spans="22:26" x14ac:dyDescent="0.2">
      <c r="V269" s="14">
        <v>265</v>
      </c>
      <c r="W269" s="7">
        <f t="shared" si="16"/>
        <v>27.666666666666668</v>
      </c>
      <c r="X269" s="7" t="str">
        <f t="shared" si="18"/>
        <v/>
      </c>
      <c r="Y269" s="7">
        <f t="shared" si="19"/>
        <v>3.7222222222222219E-2</v>
      </c>
      <c r="Z269" s="7">
        <f t="shared" si="17"/>
        <v>3.7222222222222219E-2</v>
      </c>
    </row>
    <row r="270" spans="22:26" x14ac:dyDescent="0.2">
      <c r="V270" s="14">
        <v>266</v>
      </c>
      <c r="W270" s="7">
        <f t="shared" si="16"/>
        <v>27.733333333333334</v>
      </c>
      <c r="X270" s="7" t="str">
        <f t="shared" si="18"/>
        <v/>
      </c>
      <c r="Y270" s="7">
        <f t="shared" si="19"/>
        <v>3.7111111111111109E-2</v>
      </c>
      <c r="Z270" s="7">
        <f t="shared" si="17"/>
        <v>3.7111111111111109E-2</v>
      </c>
    </row>
    <row r="271" spans="22:26" x14ac:dyDescent="0.2">
      <c r="V271" s="14">
        <v>267</v>
      </c>
      <c r="W271" s="7">
        <f t="shared" si="16"/>
        <v>27.8</v>
      </c>
      <c r="X271" s="7" t="str">
        <f t="shared" si="18"/>
        <v/>
      </c>
      <c r="Y271" s="7">
        <f t="shared" si="19"/>
        <v>3.6999999999999998E-2</v>
      </c>
      <c r="Z271" s="7">
        <f t="shared" si="17"/>
        <v>3.6999999999999998E-2</v>
      </c>
    </row>
    <row r="272" spans="22:26" x14ac:dyDescent="0.2">
      <c r="V272" s="14">
        <v>268</v>
      </c>
      <c r="W272" s="7">
        <f t="shared" si="16"/>
        <v>27.866666666666667</v>
      </c>
      <c r="X272" s="7" t="str">
        <f t="shared" si="18"/>
        <v/>
      </c>
      <c r="Y272" s="7">
        <f t="shared" si="19"/>
        <v>3.6888888888888888E-2</v>
      </c>
      <c r="Z272" s="7">
        <f t="shared" si="17"/>
        <v>3.6888888888888888E-2</v>
      </c>
    </row>
    <row r="273" spans="22:26" x14ac:dyDescent="0.2">
      <c r="V273" s="14">
        <v>269</v>
      </c>
      <c r="W273" s="7">
        <f t="shared" si="16"/>
        <v>27.933333333333334</v>
      </c>
      <c r="X273" s="7" t="str">
        <f t="shared" si="18"/>
        <v/>
      </c>
      <c r="Y273" s="7">
        <f t="shared" si="19"/>
        <v>3.6777777777777777E-2</v>
      </c>
      <c r="Z273" s="7">
        <f t="shared" si="17"/>
        <v>3.6777777777777777E-2</v>
      </c>
    </row>
    <row r="274" spans="22:26" x14ac:dyDescent="0.2">
      <c r="V274" s="14">
        <v>270</v>
      </c>
      <c r="W274" s="7">
        <f t="shared" si="16"/>
        <v>28</v>
      </c>
      <c r="X274" s="7" t="str">
        <f t="shared" si="18"/>
        <v/>
      </c>
      <c r="Y274" s="7">
        <f t="shared" si="19"/>
        <v>3.6666666666666667E-2</v>
      </c>
      <c r="Z274" s="7">
        <f t="shared" si="17"/>
        <v>3.6666666666666667E-2</v>
      </c>
    </row>
    <row r="275" spans="22:26" x14ac:dyDescent="0.2">
      <c r="V275" s="14">
        <v>271</v>
      </c>
      <c r="W275" s="7">
        <f t="shared" si="16"/>
        <v>28.066666666666666</v>
      </c>
      <c r="X275" s="7" t="str">
        <f t="shared" si="18"/>
        <v/>
      </c>
      <c r="Y275" s="7">
        <f t="shared" si="19"/>
        <v>3.6555555555555556E-2</v>
      </c>
      <c r="Z275" s="7">
        <f t="shared" si="17"/>
        <v>3.6555555555555556E-2</v>
      </c>
    </row>
    <row r="276" spans="22:26" x14ac:dyDescent="0.2">
      <c r="V276" s="14">
        <v>272</v>
      </c>
      <c r="W276" s="7">
        <f t="shared" si="16"/>
        <v>28.133333333333333</v>
      </c>
      <c r="X276" s="7" t="str">
        <f t="shared" si="18"/>
        <v/>
      </c>
      <c r="Y276" s="7">
        <f t="shared" si="19"/>
        <v>3.6444444444444446E-2</v>
      </c>
      <c r="Z276" s="7">
        <f t="shared" si="17"/>
        <v>3.6444444444444446E-2</v>
      </c>
    </row>
    <row r="277" spans="22:26" x14ac:dyDescent="0.2">
      <c r="V277" s="14">
        <v>273</v>
      </c>
      <c r="W277" s="7">
        <f t="shared" si="16"/>
        <v>28.2</v>
      </c>
      <c r="X277" s="7" t="str">
        <f t="shared" si="18"/>
        <v/>
      </c>
      <c r="Y277" s="7">
        <f t="shared" si="19"/>
        <v>3.6333333333333336E-2</v>
      </c>
      <c r="Z277" s="7">
        <f t="shared" si="17"/>
        <v>3.6333333333333336E-2</v>
      </c>
    </row>
    <row r="278" spans="22:26" x14ac:dyDescent="0.2">
      <c r="V278" s="14">
        <v>274</v>
      </c>
      <c r="W278" s="7">
        <f t="shared" si="16"/>
        <v>28.266666666666666</v>
      </c>
      <c r="X278" s="7" t="str">
        <f t="shared" si="18"/>
        <v/>
      </c>
      <c r="Y278" s="7">
        <f t="shared" si="19"/>
        <v>3.6222222222222225E-2</v>
      </c>
      <c r="Z278" s="7">
        <f t="shared" si="17"/>
        <v>3.6222222222222225E-2</v>
      </c>
    </row>
    <row r="279" spans="22:26" x14ac:dyDescent="0.2">
      <c r="V279" s="14">
        <v>275</v>
      </c>
      <c r="W279" s="7">
        <f t="shared" si="16"/>
        <v>28.333333333333332</v>
      </c>
      <c r="X279" s="7" t="str">
        <f t="shared" si="18"/>
        <v/>
      </c>
      <c r="Y279" s="7">
        <f t="shared" si="19"/>
        <v>3.6111111111111115E-2</v>
      </c>
      <c r="Z279" s="7">
        <f t="shared" si="17"/>
        <v>3.6111111111111115E-2</v>
      </c>
    </row>
    <row r="280" spans="22:26" x14ac:dyDescent="0.2">
      <c r="V280" s="14">
        <v>276</v>
      </c>
      <c r="W280" s="7">
        <f t="shared" si="16"/>
        <v>28.4</v>
      </c>
      <c r="X280" s="7" t="str">
        <f t="shared" si="18"/>
        <v/>
      </c>
      <c r="Y280" s="7">
        <f t="shared" si="19"/>
        <v>3.6000000000000004E-2</v>
      </c>
      <c r="Z280" s="7">
        <f t="shared" si="17"/>
        <v>3.6000000000000004E-2</v>
      </c>
    </row>
    <row r="281" spans="22:26" x14ac:dyDescent="0.2">
      <c r="V281" s="14">
        <v>277</v>
      </c>
      <c r="W281" s="7">
        <f t="shared" si="16"/>
        <v>28.466666666666665</v>
      </c>
      <c r="X281" s="7" t="str">
        <f t="shared" si="18"/>
        <v/>
      </c>
      <c r="Y281" s="7">
        <f t="shared" si="19"/>
        <v>3.5888888888888894E-2</v>
      </c>
      <c r="Z281" s="7">
        <f t="shared" si="17"/>
        <v>3.5888888888888894E-2</v>
      </c>
    </row>
    <row r="282" spans="22:26" x14ac:dyDescent="0.2">
      <c r="V282" s="14">
        <v>278</v>
      </c>
      <c r="W282" s="7">
        <f t="shared" si="16"/>
        <v>28.533333333333335</v>
      </c>
      <c r="X282" s="7" t="str">
        <f t="shared" si="18"/>
        <v/>
      </c>
      <c r="Y282" s="7">
        <f t="shared" si="19"/>
        <v>3.5777777777777776E-2</v>
      </c>
      <c r="Z282" s="7">
        <f t="shared" si="17"/>
        <v>3.5777777777777776E-2</v>
      </c>
    </row>
    <row r="283" spans="22:26" x14ac:dyDescent="0.2">
      <c r="V283" s="14">
        <v>279</v>
      </c>
      <c r="W283" s="7">
        <f t="shared" si="16"/>
        <v>28.6</v>
      </c>
      <c r="X283" s="7" t="str">
        <f t="shared" si="18"/>
        <v/>
      </c>
      <c r="Y283" s="7">
        <f t="shared" si="19"/>
        <v>3.5666666666666666E-2</v>
      </c>
      <c r="Z283" s="7">
        <f t="shared" si="17"/>
        <v>3.5666666666666666E-2</v>
      </c>
    </row>
    <row r="284" spans="22:26" x14ac:dyDescent="0.2">
      <c r="V284" s="14">
        <v>280</v>
      </c>
      <c r="W284" s="7">
        <f t="shared" si="16"/>
        <v>28.666666666666668</v>
      </c>
      <c r="X284" s="7" t="str">
        <f t="shared" si="18"/>
        <v/>
      </c>
      <c r="Y284" s="7">
        <f t="shared" si="19"/>
        <v>3.5555555555555556E-2</v>
      </c>
      <c r="Z284" s="7">
        <f t="shared" si="17"/>
        <v>3.5555555555555556E-2</v>
      </c>
    </row>
    <row r="285" spans="22:26" x14ac:dyDescent="0.2">
      <c r="V285" s="14">
        <v>281</v>
      </c>
      <c r="W285" s="7">
        <f t="shared" si="16"/>
        <v>28.733333333333334</v>
      </c>
      <c r="X285" s="7" t="str">
        <f t="shared" si="18"/>
        <v/>
      </c>
      <c r="Y285" s="7">
        <f t="shared" si="19"/>
        <v>3.5444444444444445E-2</v>
      </c>
      <c r="Z285" s="7">
        <f t="shared" si="17"/>
        <v>3.5444444444444445E-2</v>
      </c>
    </row>
    <row r="286" spans="22:26" x14ac:dyDescent="0.2">
      <c r="V286" s="14">
        <v>282</v>
      </c>
      <c r="W286" s="7">
        <f t="shared" si="16"/>
        <v>28.8</v>
      </c>
      <c r="X286" s="7" t="str">
        <f t="shared" si="18"/>
        <v/>
      </c>
      <c r="Y286" s="7">
        <f t="shared" si="19"/>
        <v>3.5333333333333335E-2</v>
      </c>
      <c r="Z286" s="7">
        <f t="shared" si="17"/>
        <v>3.5333333333333335E-2</v>
      </c>
    </row>
    <row r="287" spans="22:26" x14ac:dyDescent="0.2">
      <c r="V287" s="14">
        <v>283</v>
      </c>
      <c r="W287" s="7">
        <f t="shared" si="16"/>
        <v>28.866666666666667</v>
      </c>
      <c r="X287" s="7" t="str">
        <f t="shared" si="18"/>
        <v/>
      </c>
      <c r="Y287" s="7">
        <f t="shared" si="19"/>
        <v>3.5222222222222224E-2</v>
      </c>
      <c r="Z287" s="7">
        <f t="shared" si="17"/>
        <v>3.5222222222222224E-2</v>
      </c>
    </row>
    <row r="288" spans="22:26" x14ac:dyDescent="0.2">
      <c r="V288" s="14">
        <v>284</v>
      </c>
      <c r="W288" s="7">
        <f t="shared" si="16"/>
        <v>28.933333333333334</v>
      </c>
      <c r="X288" s="7" t="str">
        <f t="shared" si="18"/>
        <v/>
      </c>
      <c r="Y288" s="7">
        <f t="shared" si="19"/>
        <v>3.5111111111111114E-2</v>
      </c>
      <c r="Z288" s="7">
        <f t="shared" si="17"/>
        <v>3.5111111111111114E-2</v>
      </c>
    </row>
    <row r="289" spans="22:26" x14ac:dyDescent="0.2">
      <c r="V289" s="14">
        <v>285</v>
      </c>
      <c r="W289" s="7">
        <f t="shared" si="16"/>
        <v>29</v>
      </c>
      <c r="X289" s="7" t="str">
        <f t="shared" si="18"/>
        <v/>
      </c>
      <c r="Y289" s="7">
        <f t="shared" si="19"/>
        <v>3.5000000000000003E-2</v>
      </c>
      <c r="Z289" s="7">
        <f t="shared" si="17"/>
        <v>3.5000000000000003E-2</v>
      </c>
    </row>
    <row r="290" spans="22:26" x14ac:dyDescent="0.2">
      <c r="V290" s="14">
        <v>286</v>
      </c>
      <c r="W290" s="7">
        <f t="shared" si="16"/>
        <v>29.066666666666666</v>
      </c>
      <c r="X290" s="7" t="str">
        <f t="shared" si="18"/>
        <v/>
      </c>
      <c r="Y290" s="7">
        <f t="shared" si="19"/>
        <v>3.4888888888888886E-2</v>
      </c>
      <c r="Z290" s="7">
        <f t="shared" si="17"/>
        <v>3.4888888888888886E-2</v>
      </c>
    </row>
    <row r="291" spans="22:26" x14ac:dyDescent="0.2">
      <c r="V291" s="14">
        <v>287</v>
      </c>
      <c r="W291" s="7">
        <f t="shared" si="16"/>
        <v>29.133333333333333</v>
      </c>
      <c r="X291" s="7" t="str">
        <f t="shared" si="18"/>
        <v/>
      </c>
      <c r="Y291" s="7">
        <f t="shared" si="19"/>
        <v>3.4777777777777776E-2</v>
      </c>
      <c r="Z291" s="7">
        <f t="shared" si="17"/>
        <v>3.4777777777777776E-2</v>
      </c>
    </row>
    <row r="292" spans="22:26" x14ac:dyDescent="0.2">
      <c r="V292" s="14">
        <v>288</v>
      </c>
      <c r="W292" s="7">
        <f t="shared" si="16"/>
        <v>29.2</v>
      </c>
      <c r="X292" s="7" t="str">
        <f t="shared" si="18"/>
        <v/>
      </c>
      <c r="Y292" s="7">
        <f t="shared" si="19"/>
        <v>3.4666666666666665E-2</v>
      </c>
      <c r="Z292" s="7">
        <f t="shared" si="17"/>
        <v>3.4666666666666665E-2</v>
      </c>
    </row>
    <row r="293" spans="22:26" x14ac:dyDescent="0.2">
      <c r="V293" s="14">
        <v>289</v>
      </c>
      <c r="W293" s="7">
        <f t="shared" si="16"/>
        <v>29.266666666666666</v>
      </c>
      <c r="X293" s="7" t="str">
        <f t="shared" si="18"/>
        <v/>
      </c>
      <c r="Y293" s="7">
        <f t="shared" si="19"/>
        <v>3.4555555555555555E-2</v>
      </c>
      <c r="Z293" s="7">
        <f t="shared" si="17"/>
        <v>3.4555555555555555E-2</v>
      </c>
    </row>
    <row r="294" spans="22:26" x14ac:dyDescent="0.2">
      <c r="V294" s="14">
        <v>290</v>
      </c>
      <c r="W294" s="7">
        <f t="shared" si="16"/>
        <v>29.333333333333332</v>
      </c>
      <c r="X294" s="7" t="str">
        <f t="shared" si="18"/>
        <v/>
      </c>
      <c r="Y294" s="7">
        <f t="shared" si="19"/>
        <v>3.4444444444444444E-2</v>
      </c>
      <c r="Z294" s="7">
        <f t="shared" si="17"/>
        <v>3.4444444444444444E-2</v>
      </c>
    </row>
    <row r="295" spans="22:26" x14ac:dyDescent="0.2">
      <c r="V295" s="14">
        <v>291</v>
      </c>
      <c r="W295" s="7">
        <f t="shared" si="16"/>
        <v>29.4</v>
      </c>
      <c r="X295" s="7" t="str">
        <f t="shared" si="18"/>
        <v/>
      </c>
      <c r="Y295" s="7">
        <f t="shared" si="19"/>
        <v>3.4333333333333334E-2</v>
      </c>
      <c r="Z295" s="7">
        <f t="shared" si="17"/>
        <v>3.4333333333333334E-2</v>
      </c>
    </row>
    <row r="296" spans="22:26" x14ac:dyDescent="0.2">
      <c r="V296" s="14">
        <v>292</v>
      </c>
      <c r="W296" s="7">
        <f t="shared" si="16"/>
        <v>29.466666666666665</v>
      </c>
      <c r="X296" s="7" t="str">
        <f t="shared" si="18"/>
        <v/>
      </c>
      <c r="Y296" s="7">
        <f t="shared" si="19"/>
        <v>3.4222222222222223E-2</v>
      </c>
      <c r="Z296" s="7">
        <f t="shared" si="17"/>
        <v>3.4222222222222223E-2</v>
      </c>
    </row>
    <row r="297" spans="22:26" x14ac:dyDescent="0.2">
      <c r="V297" s="14">
        <v>293</v>
      </c>
      <c r="W297" s="7">
        <f t="shared" si="16"/>
        <v>29.533333333333335</v>
      </c>
      <c r="X297" s="7" t="str">
        <f t="shared" si="18"/>
        <v/>
      </c>
      <c r="Y297" s="7">
        <f t="shared" si="19"/>
        <v>3.4111111111111106E-2</v>
      </c>
      <c r="Z297" s="7">
        <f t="shared" si="17"/>
        <v>3.4111111111111106E-2</v>
      </c>
    </row>
    <row r="298" spans="22:26" x14ac:dyDescent="0.2">
      <c r="V298" s="14">
        <v>294</v>
      </c>
      <c r="W298" s="7">
        <f t="shared" si="16"/>
        <v>29.6</v>
      </c>
      <c r="X298" s="7" t="str">
        <f t="shared" si="18"/>
        <v/>
      </c>
      <c r="Y298" s="7">
        <f t="shared" si="19"/>
        <v>3.3999999999999996E-2</v>
      </c>
      <c r="Z298" s="7">
        <f t="shared" si="17"/>
        <v>3.3999999999999996E-2</v>
      </c>
    </row>
    <row r="299" spans="22:26" x14ac:dyDescent="0.2">
      <c r="V299" s="14">
        <v>295</v>
      </c>
      <c r="W299" s="7">
        <f t="shared" si="16"/>
        <v>29.666666666666668</v>
      </c>
      <c r="X299" s="7" t="str">
        <f t="shared" si="18"/>
        <v/>
      </c>
      <c r="Y299" s="7">
        <f t="shared" si="19"/>
        <v>3.3888888888888885E-2</v>
      </c>
      <c r="Z299" s="7">
        <f t="shared" si="17"/>
        <v>3.3888888888888885E-2</v>
      </c>
    </row>
    <row r="300" spans="22:26" x14ac:dyDescent="0.2">
      <c r="V300" s="14">
        <v>296</v>
      </c>
      <c r="W300" s="7">
        <f t="shared" si="16"/>
        <v>29.733333333333334</v>
      </c>
      <c r="X300" s="7" t="str">
        <f t="shared" si="18"/>
        <v/>
      </c>
      <c r="Y300" s="7">
        <f t="shared" si="19"/>
        <v>3.3777777777777775E-2</v>
      </c>
      <c r="Z300" s="7">
        <f t="shared" si="17"/>
        <v>3.3777777777777775E-2</v>
      </c>
    </row>
    <row r="301" spans="22:26" x14ac:dyDescent="0.2">
      <c r="V301" s="14">
        <v>297</v>
      </c>
      <c r="W301" s="7">
        <f t="shared" si="16"/>
        <v>29.8</v>
      </c>
      <c r="X301" s="7" t="str">
        <f t="shared" si="18"/>
        <v/>
      </c>
      <c r="Y301" s="7">
        <f t="shared" si="19"/>
        <v>3.3666666666666664E-2</v>
      </c>
      <c r="Z301" s="7">
        <f t="shared" si="17"/>
        <v>3.3666666666666664E-2</v>
      </c>
    </row>
    <row r="302" spans="22:26" x14ac:dyDescent="0.2">
      <c r="V302" s="14">
        <v>298</v>
      </c>
      <c r="W302" s="7">
        <f t="shared" si="16"/>
        <v>29.866666666666667</v>
      </c>
      <c r="X302" s="7" t="str">
        <f t="shared" si="18"/>
        <v/>
      </c>
      <c r="Y302" s="7">
        <f t="shared" si="19"/>
        <v>3.3555555555555554E-2</v>
      </c>
      <c r="Z302" s="7">
        <f t="shared" si="17"/>
        <v>3.3555555555555554E-2</v>
      </c>
    </row>
    <row r="303" spans="22:26" x14ac:dyDescent="0.2">
      <c r="V303" s="14">
        <v>299</v>
      </c>
      <c r="W303" s="7">
        <f t="shared" si="16"/>
        <v>29.933333333333334</v>
      </c>
      <c r="X303" s="7" t="str">
        <f t="shared" si="18"/>
        <v/>
      </c>
      <c r="Y303" s="7">
        <f t="shared" si="19"/>
        <v>3.3444444444444443E-2</v>
      </c>
      <c r="Z303" s="7">
        <f t="shared" si="17"/>
        <v>3.3444444444444443E-2</v>
      </c>
    </row>
    <row r="304" spans="22:26" x14ac:dyDescent="0.2">
      <c r="V304" s="14">
        <v>300</v>
      </c>
      <c r="W304" s="7">
        <f t="shared" si="16"/>
        <v>30</v>
      </c>
      <c r="X304" s="7" t="str">
        <f t="shared" si="18"/>
        <v/>
      </c>
      <c r="Y304" s="7">
        <f t="shared" si="19"/>
        <v>3.3333333333333333E-2</v>
      </c>
      <c r="Z304" s="7">
        <f t="shared" si="17"/>
        <v>3.3333333333333333E-2</v>
      </c>
    </row>
    <row r="305" spans="22:26" x14ac:dyDescent="0.2">
      <c r="V305" s="14">
        <v>301</v>
      </c>
      <c r="W305" s="7">
        <f t="shared" si="16"/>
        <v>30.066666666666666</v>
      </c>
      <c r="X305" s="7" t="str">
        <f t="shared" si="18"/>
        <v/>
      </c>
      <c r="Y305" s="7">
        <f t="shared" si="19"/>
        <v>3.3222222222222222E-2</v>
      </c>
      <c r="Z305" s="7">
        <f t="shared" si="17"/>
        <v>3.3222222222222222E-2</v>
      </c>
    </row>
    <row r="306" spans="22:26" x14ac:dyDescent="0.2">
      <c r="V306" s="14">
        <v>302</v>
      </c>
      <c r="W306" s="7">
        <f t="shared" si="16"/>
        <v>30.133333333333333</v>
      </c>
      <c r="X306" s="7" t="str">
        <f t="shared" si="18"/>
        <v/>
      </c>
      <c r="Y306" s="7">
        <f t="shared" si="19"/>
        <v>3.3111111111111112E-2</v>
      </c>
      <c r="Z306" s="7">
        <f t="shared" si="17"/>
        <v>3.3111111111111112E-2</v>
      </c>
    </row>
    <row r="307" spans="22:26" x14ac:dyDescent="0.2">
      <c r="V307" s="14">
        <v>303</v>
      </c>
      <c r="W307" s="7">
        <f t="shared" si="16"/>
        <v>30.2</v>
      </c>
      <c r="X307" s="7" t="str">
        <f t="shared" si="18"/>
        <v/>
      </c>
      <c r="Y307" s="7">
        <f t="shared" si="19"/>
        <v>3.3000000000000002E-2</v>
      </c>
      <c r="Z307" s="7">
        <f t="shared" si="17"/>
        <v>3.3000000000000002E-2</v>
      </c>
    </row>
    <row r="308" spans="22:26" x14ac:dyDescent="0.2">
      <c r="V308" s="14">
        <v>304</v>
      </c>
      <c r="W308" s="7">
        <f t="shared" si="16"/>
        <v>30.266666666666666</v>
      </c>
      <c r="X308" s="7" t="str">
        <f t="shared" si="18"/>
        <v/>
      </c>
      <c r="Y308" s="7">
        <f t="shared" si="19"/>
        <v>3.2888888888888891E-2</v>
      </c>
      <c r="Z308" s="7">
        <f t="shared" si="17"/>
        <v>3.2888888888888891E-2</v>
      </c>
    </row>
    <row r="309" spans="22:26" x14ac:dyDescent="0.2">
      <c r="V309" s="14">
        <v>305</v>
      </c>
      <c r="W309" s="7">
        <f t="shared" si="16"/>
        <v>30.333333333333332</v>
      </c>
      <c r="X309" s="7" t="str">
        <f t="shared" si="18"/>
        <v/>
      </c>
      <c r="Y309" s="7">
        <f t="shared" si="19"/>
        <v>3.2777777777777781E-2</v>
      </c>
      <c r="Z309" s="7">
        <f t="shared" si="17"/>
        <v>3.2777777777777781E-2</v>
      </c>
    </row>
    <row r="310" spans="22:26" x14ac:dyDescent="0.2">
      <c r="V310" s="14">
        <v>306</v>
      </c>
      <c r="W310" s="7">
        <f t="shared" si="16"/>
        <v>30.4</v>
      </c>
      <c r="X310" s="7" t="str">
        <f t="shared" si="18"/>
        <v/>
      </c>
      <c r="Y310" s="7">
        <f t="shared" si="19"/>
        <v>3.266666666666667E-2</v>
      </c>
      <c r="Z310" s="7">
        <f t="shared" si="17"/>
        <v>3.266666666666667E-2</v>
      </c>
    </row>
    <row r="311" spans="22:26" x14ac:dyDescent="0.2">
      <c r="V311" s="14">
        <v>307</v>
      </c>
      <c r="W311" s="7">
        <f t="shared" si="16"/>
        <v>30.466666666666665</v>
      </c>
      <c r="X311" s="7" t="str">
        <f t="shared" si="18"/>
        <v/>
      </c>
      <c r="Y311" s="7">
        <f t="shared" si="19"/>
        <v>3.255555555555556E-2</v>
      </c>
      <c r="Z311" s="7">
        <f t="shared" si="17"/>
        <v>3.255555555555556E-2</v>
      </c>
    </row>
    <row r="312" spans="22:26" x14ac:dyDescent="0.2">
      <c r="V312" s="14">
        <v>308</v>
      </c>
      <c r="W312" s="7">
        <f t="shared" si="16"/>
        <v>30.533333333333335</v>
      </c>
      <c r="X312" s="7" t="str">
        <f t="shared" si="18"/>
        <v/>
      </c>
      <c r="Y312" s="7">
        <f t="shared" si="19"/>
        <v>3.2444444444444442E-2</v>
      </c>
      <c r="Z312" s="7">
        <f t="shared" si="17"/>
        <v>3.2444444444444442E-2</v>
      </c>
    </row>
    <row r="313" spans="22:26" x14ac:dyDescent="0.2">
      <c r="V313" s="14">
        <v>309</v>
      </c>
      <c r="W313" s="7">
        <f t="shared" si="16"/>
        <v>30.6</v>
      </c>
      <c r="X313" s="7" t="str">
        <f t="shared" si="18"/>
        <v/>
      </c>
      <c r="Y313" s="7">
        <f t="shared" si="19"/>
        <v>3.2333333333333332E-2</v>
      </c>
      <c r="Z313" s="7">
        <f t="shared" si="17"/>
        <v>3.2333333333333332E-2</v>
      </c>
    </row>
    <row r="314" spans="22:26" x14ac:dyDescent="0.2">
      <c r="V314" s="14">
        <v>310</v>
      </c>
      <c r="W314" s="7">
        <f t="shared" si="16"/>
        <v>30.666666666666668</v>
      </c>
      <c r="X314" s="7" t="str">
        <f t="shared" si="18"/>
        <v/>
      </c>
      <c r="Y314" s="7">
        <f t="shared" si="19"/>
        <v>3.2222222222222222E-2</v>
      </c>
      <c r="Z314" s="7">
        <f t="shared" si="17"/>
        <v>3.2222222222222222E-2</v>
      </c>
    </row>
    <row r="315" spans="22:26" x14ac:dyDescent="0.2">
      <c r="V315" s="14">
        <v>311</v>
      </c>
      <c r="W315" s="7">
        <f t="shared" si="16"/>
        <v>30.733333333333334</v>
      </c>
      <c r="X315" s="7" t="str">
        <f t="shared" si="18"/>
        <v/>
      </c>
      <c r="Y315" s="7">
        <f t="shared" si="19"/>
        <v>3.2111111111111111E-2</v>
      </c>
      <c r="Z315" s="7">
        <f t="shared" si="17"/>
        <v>3.2111111111111111E-2</v>
      </c>
    </row>
    <row r="316" spans="22:26" x14ac:dyDescent="0.2">
      <c r="V316" s="14">
        <v>312</v>
      </c>
      <c r="W316" s="7">
        <f t="shared" si="16"/>
        <v>30.8</v>
      </c>
      <c r="X316" s="7" t="str">
        <f t="shared" si="18"/>
        <v/>
      </c>
      <c r="Y316" s="7">
        <f t="shared" si="19"/>
        <v>3.2000000000000001E-2</v>
      </c>
      <c r="Z316" s="7">
        <f t="shared" si="17"/>
        <v>3.2000000000000001E-2</v>
      </c>
    </row>
    <row r="317" spans="22:26" x14ac:dyDescent="0.2">
      <c r="V317" s="14">
        <v>313</v>
      </c>
      <c r="W317" s="7">
        <f t="shared" si="16"/>
        <v>30.866666666666667</v>
      </c>
      <c r="X317" s="7" t="str">
        <f t="shared" si="18"/>
        <v/>
      </c>
      <c r="Y317" s="7">
        <f t="shared" si="19"/>
        <v>3.188888888888889E-2</v>
      </c>
      <c r="Z317" s="7">
        <f t="shared" si="17"/>
        <v>3.188888888888889E-2</v>
      </c>
    </row>
    <row r="318" spans="22:26" x14ac:dyDescent="0.2">
      <c r="V318" s="14">
        <v>314</v>
      </c>
      <c r="W318" s="7">
        <f t="shared" si="16"/>
        <v>30.933333333333334</v>
      </c>
      <c r="X318" s="7" t="str">
        <f t="shared" si="18"/>
        <v/>
      </c>
      <c r="Y318" s="7">
        <f t="shared" si="19"/>
        <v>3.177777777777778E-2</v>
      </c>
      <c r="Z318" s="7">
        <f t="shared" si="17"/>
        <v>3.177777777777778E-2</v>
      </c>
    </row>
    <row r="319" spans="22:26" x14ac:dyDescent="0.2">
      <c r="V319" s="14">
        <v>315</v>
      </c>
      <c r="W319" s="7">
        <f t="shared" si="16"/>
        <v>31</v>
      </c>
      <c r="X319" s="7" t="str">
        <f t="shared" si="18"/>
        <v/>
      </c>
      <c r="Y319" s="7">
        <f t="shared" si="19"/>
        <v>3.1666666666666669E-2</v>
      </c>
      <c r="Z319" s="7">
        <f t="shared" si="17"/>
        <v>3.1666666666666669E-2</v>
      </c>
    </row>
    <row r="320" spans="22:26" x14ac:dyDescent="0.2">
      <c r="V320" s="14">
        <v>316</v>
      </c>
      <c r="W320" s="7">
        <f t="shared" si="16"/>
        <v>31.066666666666666</v>
      </c>
      <c r="X320" s="7" t="str">
        <f t="shared" si="18"/>
        <v/>
      </c>
      <c r="Y320" s="7">
        <f t="shared" si="19"/>
        <v>3.1555555555555559E-2</v>
      </c>
      <c r="Z320" s="7">
        <f t="shared" si="17"/>
        <v>3.1555555555555559E-2</v>
      </c>
    </row>
    <row r="321" spans="22:26" x14ac:dyDescent="0.2">
      <c r="V321" s="14">
        <v>317</v>
      </c>
      <c r="W321" s="7">
        <f t="shared" si="16"/>
        <v>31.133333333333333</v>
      </c>
      <c r="X321" s="7" t="str">
        <f t="shared" si="18"/>
        <v/>
      </c>
      <c r="Y321" s="7">
        <f t="shared" si="19"/>
        <v>3.1444444444444448E-2</v>
      </c>
      <c r="Z321" s="7">
        <f t="shared" si="17"/>
        <v>3.1444444444444448E-2</v>
      </c>
    </row>
    <row r="322" spans="22:26" x14ac:dyDescent="0.2">
      <c r="V322" s="14">
        <v>318</v>
      </c>
      <c r="W322" s="7">
        <f t="shared" si="16"/>
        <v>31.2</v>
      </c>
      <c r="X322" s="7" t="str">
        <f t="shared" si="18"/>
        <v/>
      </c>
      <c r="Y322" s="7">
        <f t="shared" si="19"/>
        <v>3.1333333333333331E-2</v>
      </c>
      <c r="Z322" s="7">
        <f t="shared" si="17"/>
        <v>3.1333333333333331E-2</v>
      </c>
    </row>
    <row r="323" spans="22:26" x14ac:dyDescent="0.2">
      <c r="V323" s="14">
        <v>319</v>
      </c>
      <c r="W323" s="7">
        <f t="shared" si="16"/>
        <v>31.266666666666666</v>
      </c>
      <c r="X323" s="7" t="str">
        <f t="shared" si="18"/>
        <v/>
      </c>
      <c r="Y323" s="7">
        <f t="shared" si="19"/>
        <v>3.1222222222222224E-2</v>
      </c>
      <c r="Z323" s="7">
        <f t="shared" si="17"/>
        <v>3.1222222222222224E-2</v>
      </c>
    </row>
    <row r="324" spans="22:26" x14ac:dyDescent="0.2">
      <c r="V324" s="14">
        <v>320</v>
      </c>
      <c r="W324" s="7">
        <f t="shared" ref="W324:W387" si="20">aa+V324*(cc-aa)/600</f>
        <v>31.333333333333332</v>
      </c>
      <c r="X324" s="7" t="str">
        <f t="shared" si="18"/>
        <v/>
      </c>
      <c r="Y324" s="7">
        <f t="shared" si="19"/>
        <v>3.1111111111111114E-2</v>
      </c>
      <c r="Z324" s="7">
        <f t="shared" ref="Z324:Z387" si="21">IF(AND(aa&lt;=xx,xx&lt;=bb),2*(xx-aa)/((cc-aa)*(bb-aa)),2*(cc-xx)/((cc-aa)*(cc-bb)))</f>
        <v>3.1111111111111114E-2</v>
      </c>
    </row>
    <row r="325" spans="22:26" x14ac:dyDescent="0.2">
      <c r="V325" s="14">
        <v>321</v>
      </c>
      <c r="W325" s="7">
        <f t="shared" si="20"/>
        <v>31.4</v>
      </c>
      <c r="X325" s="7" t="str">
        <f t="shared" ref="X325:X388" si="22">IF(xx&lt;=XValToPlot,Z325,"")</f>
        <v/>
      </c>
      <c r="Y325" s="7">
        <f t="shared" ref="Y325:Y388" si="23">IF(xx&gt;XValToPlot,Z325,"")</f>
        <v>3.1000000000000003E-2</v>
      </c>
      <c r="Z325" s="7">
        <f t="shared" si="21"/>
        <v>3.1000000000000003E-2</v>
      </c>
    </row>
    <row r="326" spans="22:26" x14ac:dyDescent="0.2">
      <c r="V326" s="14">
        <v>322</v>
      </c>
      <c r="W326" s="7">
        <f t="shared" si="20"/>
        <v>31.466666666666665</v>
      </c>
      <c r="X326" s="7" t="str">
        <f t="shared" si="22"/>
        <v/>
      </c>
      <c r="Y326" s="7">
        <f t="shared" si="23"/>
        <v>3.0888888888888893E-2</v>
      </c>
      <c r="Z326" s="7">
        <f t="shared" si="21"/>
        <v>3.0888888888888893E-2</v>
      </c>
    </row>
    <row r="327" spans="22:26" x14ac:dyDescent="0.2">
      <c r="V327" s="14">
        <v>323</v>
      </c>
      <c r="W327" s="7">
        <f t="shared" si="20"/>
        <v>31.533333333333335</v>
      </c>
      <c r="X327" s="7" t="str">
        <f t="shared" si="22"/>
        <v/>
      </c>
      <c r="Y327" s="7">
        <f t="shared" si="23"/>
        <v>3.0777777777777775E-2</v>
      </c>
      <c r="Z327" s="7">
        <f t="shared" si="21"/>
        <v>3.0777777777777775E-2</v>
      </c>
    </row>
    <row r="328" spans="22:26" x14ac:dyDescent="0.2">
      <c r="V328" s="14">
        <v>324</v>
      </c>
      <c r="W328" s="7">
        <f t="shared" si="20"/>
        <v>31.6</v>
      </c>
      <c r="X328" s="7" t="str">
        <f t="shared" si="22"/>
        <v/>
      </c>
      <c r="Y328" s="7">
        <f t="shared" si="23"/>
        <v>3.0666666666666665E-2</v>
      </c>
      <c r="Z328" s="7">
        <f t="shared" si="21"/>
        <v>3.0666666666666665E-2</v>
      </c>
    </row>
    <row r="329" spans="22:26" x14ac:dyDescent="0.2">
      <c r="V329" s="14">
        <v>325</v>
      </c>
      <c r="W329" s="7">
        <f t="shared" si="20"/>
        <v>31.666666666666668</v>
      </c>
      <c r="X329" s="7" t="str">
        <f t="shared" si="22"/>
        <v/>
      </c>
      <c r="Y329" s="7">
        <f t="shared" si="23"/>
        <v>3.0555555555555555E-2</v>
      </c>
      <c r="Z329" s="7">
        <f t="shared" si="21"/>
        <v>3.0555555555555555E-2</v>
      </c>
    </row>
    <row r="330" spans="22:26" x14ac:dyDescent="0.2">
      <c r="V330" s="14">
        <v>326</v>
      </c>
      <c r="W330" s="7">
        <f t="shared" si="20"/>
        <v>31.733333333333334</v>
      </c>
      <c r="X330" s="7" t="str">
        <f t="shared" si="22"/>
        <v/>
      </c>
      <c r="Y330" s="7">
        <f t="shared" si="23"/>
        <v>3.0444444444444444E-2</v>
      </c>
      <c r="Z330" s="7">
        <f t="shared" si="21"/>
        <v>3.0444444444444444E-2</v>
      </c>
    </row>
    <row r="331" spans="22:26" x14ac:dyDescent="0.2">
      <c r="V331" s="14">
        <v>327</v>
      </c>
      <c r="W331" s="7">
        <f t="shared" si="20"/>
        <v>31.8</v>
      </c>
      <c r="X331" s="7" t="str">
        <f t="shared" si="22"/>
        <v/>
      </c>
      <c r="Y331" s="7">
        <f t="shared" si="23"/>
        <v>3.0333333333333334E-2</v>
      </c>
      <c r="Z331" s="7">
        <f t="shared" si="21"/>
        <v>3.0333333333333334E-2</v>
      </c>
    </row>
    <row r="332" spans="22:26" x14ac:dyDescent="0.2">
      <c r="V332" s="14">
        <v>328</v>
      </c>
      <c r="W332" s="7">
        <f t="shared" si="20"/>
        <v>31.866666666666667</v>
      </c>
      <c r="X332" s="7" t="str">
        <f t="shared" si="22"/>
        <v/>
      </c>
      <c r="Y332" s="7">
        <f t="shared" si="23"/>
        <v>3.022222222222222E-2</v>
      </c>
      <c r="Z332" s="7">
        <f t="shared" si="21"/>
        <v>3.022222222222222E-2</v>
      </c>
    </row>
    <row r="333" spans="22:26" x14ac:dyDescent="0.2">
      <c r="V333" s="14">
        <v>329</v>
      </c>
      <c r="W333" s="7">
        <f t="shared" si="20"/>
        <v>31.933333333333334</v>
      </c>
      <c r="X333" s="7" t="str">
        <f t="shared" si="22"/>
        <v/>
      </c>
      <c r="Y333" s="7">
        <f t="shared" si="23"/>
        <v>3.0111111111111109E-2</v>
      </c>
      <c r="Z333" s="7">
        <f t="shared" si="21"/>
        <v>3.0111111111111109E-2</v>
      </c>
    </row>
    <row r="334" spans="22:26" x14ac:dyDescent="0.2">
      <c r="V334" s="14">
        <v>330</v>
      </c>
      <c r="W334" s="7">
        <f t="shared" si="20"/>
        <v>32</v>
      </c>
      <c r="X334" s="7" t="str">
        <f t="shared" si="22"/>
        <v/>
      </c>
      <c r="Y334" s="7">
        <f t="shared" si="23"/>
        <v>0.03</v>
      </c>
      <c r="Z334" s="7">
        <f t="shared" si="21"/>
        <v>0.03</v>
      </c>
    </row>
    <row r="335" spans="22:26" x14ac:dyDescent="0.2">
      <c r="V335" s="14">
        <v>331</v>
      </c>
      <c r="W335" s="7">
        <f t="shared" si="20"/>
        <v>32.066666666666663</v>
      </c>
      <c r="X335" s="7" t="str">
        <f t="shared" si="22"/>
        <v/>
      </c>
      <c r="Y335" s="7">
        <f t="shared" si="23"/>
        <v>2.9888888888888895E-2</v>
      </c>
      <c r="Z335" s="7">
        <f t="shared" si="21"/>
        <v>2.9888888888888895E-2</v>
      </c>
    </row>
    <row r="336" spans="22:26" x14ac:dyDescent="0.2">
      <c r="V336" s="14">
        <v>332</v>
      </c>
      <c r="W336" s="7">
        <f t="shared" si="20"/>
        <v>32.133333333333333</v>
      </c>
      <c r="X336" s="7" t="str">
        <f t="shared" si="22"/>
        <v/>
      </c>
      <c r="Y336" s="7">
        <f t="shared" si="23"/>
        <v>2.9777777777777778E-2</v>
      </c>
      <c r="Z336" s="7">
        <f t="shared" si="21"/>
        <v>2.9777777777777778E-2</v>
      </c>
    </row>
    <row r="337" spans="22:26" x14ac:dyDescent="0.2">
      <c r="V337" s="14">
        <v>333</v>
      </c>
      <c r="W337" s="7">
        <f t="shared" si="20"/>
        <v>32.200000000000003</v>
      </c>
      <c r="X337" s="7" t="str">
        <f t="shared" si="22"/>
        <v/>
      </c>
      <c r="Y337" s="7">
        <f t="shared" si="23"/>
        <v>2.9666666666666661E-2</v>
      </c>
      <c r="Z337" s="7">
        <f t="shared" si="21"/>
        <v>2.9666666666666661E-2</v>
      </c>
    </row>
    <row r="338" spans="22:26" x14ac:dyDescent="0.2">
      <c r="V338" s="14">
        <v>334</v>
      </c>
      <c r="W338" s="7">
        <f t="shared" si="20"/>
        <v>32.266666666666666</v>
      </c>
      <c r="X338" s="7" t="str">
        <f t="shared" si="22"/>
        <v/>
      </c>
      <c r="Y338" s="7">
        <f t="shared" si="23"/>
        <v>2.9555555555555557E-2</v>
      </c>
      <c r="Z338" s="7">
        <f t="shared" si="21"/>
        <v>2.9555555555555557E-2</v>
      </c>
    </row>
    <row r="339" spans="22:26" x14ac:dyDescent="0.2">
      <c r="V339" s="14">
        <v>335</v>
      </c>
      <c r="W339" s="7">
        <f t="shared" si="20"/>
        <v>32.333333333333329</v>
      </c>
      <c r="X339" s="7" t="str">
        <f t="shared" si="22"/>
        <v/>
      </c>
      <c r="Y339" s="7">
        <f t="shared" si="23"/>
        <v>2.9444444444444454E-2</v>
      </c>
      <c r="Z339" s="7">
        <f t="shared" si="21"/>
        <v>2.9444444444444454E-2</v>
      </c>
    </row>
    <row r="340" spans="22:26" x14ac:dyDescent="0.2">
      <c r="V340" s="14">
        <v>336</v>
      </c>
      <c r="W340" s="7">
        <f t="shared" si="20"/>
        <v>32.4</v>
      </c>
      <c r="X340" s="7" t="str">
        <f t="shared" si="22"/>
        <v/>
      </c>
      <c r="Y340" s="7">
        <f t="shared" si="23"/>
        <v>2.9333333333333336E-2</v>
      </c>
      <c r="Z340" s="7">
        <f t="shared" si="21"/>
        <v>2.9333333333333336E-2</v>
      </c>
    </row>
    <row r="341" spans="22:26" x14ac:dyDescent="0.2">
      <c r="V341" s="14">
        <v>337</v>
      </c>
      <c r="W341" s="7">
        <f t="shared" si="20"/>
        <v>32.466666666666669</v>
      </c>
      <c r="X341" s="7" t="str">
        <f t="shared" si="22"/>
        <v/>
      </c>
      <c r="Y341" s="7">
        <f t="shared" si="23"/>
        <v>2.9222222222222219E-2</v>
      </c>
      <c r="Z341" s="7">
        <f t="shared" si="21"/>
        <v>2.9222222222222219E-2</v>
      </c>
    </row>
    <row r="342" spans="22:26" x14ac:dyDescent="0.2">
      <c r="V342" s="14">
        <v>338</v>
      </c>
      <c r="W342" s="7">
        <f t="shared" si="20"/>
        <v>32.533333333333331</v>
      </c>
      <c r="X342" s="7" t="str">
        <f t="shared" si="22"/>
        <v/>
      </c>
      <c r="Y342" s="7">
        <f t="shared" si="23"/>
        <v>2.9111111111111115E-2</v>
      </c>
      <c r="Z342" s="7">
        <f t="shared" si="21"/>
        <v>2.9111111111111115E-2</v>
      </c>
    </row>
    <row r="343" spans="22:26" x14ac:dyDescent="0.2">
      <c r="V343" s="14">
        <v>339</v>
      </c>
      <c r="W343" s="7">
        <f t="shared" si="20"/>
        <v>32.6</v>
      </c>
      <c r="X343" s="7" t="str">
        <f t="shared" si="22"/>
        <v/>
      </c>
      <c r="Y343" s="7">
        <f t="shared" si="23"/>
        <v>2.8999999999999998E-2</v>
      </c>
      <c r="Z343" s="7">
        <f t="shared" si="21"/>
        <v>2.8999999999999998E-2</v>
      </c>
    </row>
    <row r="344" spans="22:26" x14ac:dyDescent="0.2">
      <c r="V344" s="14">
        <v>340</v>
      </c>
      <c r="W344" s="7">
        <f t="shared" si="20"/>
        <v>32.666666666666671</v>
      </c>
      <c r="X344" s="7" t="str">
        <f t="shared" si="22"/>
        <v/>
      </c>
      <c r="Y344" s="7">
        <f t="shared" si="23"/>
        <v>2.8888888888888881E-2</v>
      </c>
      <c r="Z344" s="7">
        <f t="shared" si="21"/>
        <v>2.8888888888888881E-2</v>
      </c>
    </row>
    <row r="345" spans="22:26" x14ac:dyDescent="0.2">
      <c r="V345" s="14">
        <v>341</v>
      </c>
      <c r="W345" s="7">
        <f t="shared" si="20"/>
        <v>32.733333333333334</v>
      </c>
      <c r="X345" s="7" t="str">
        <f t="shared" si="22"/>
        <v/>
      </c>
      <c r="Y345" s="7">
        <f t="shared" si="23"/>
        <v>2.8777777777777777E-2</v>
      </c>
      <c r="Z345" s="7">
        <f t="shared" si="21"/>
        <v>2.8777777777777777E-2</v>
      </c>
    </row>
    <row r="346" spans="22:26" x14ac:dyDescent="0.2">
      <c r="V346" s="14">
        <v>342</v>
      </c>
      <c r="W346" s="7">
        <f t="shared" si="20"/>
        <v>32.799999999999997</v>
      </c>
      <c r="X346" s="7" t="str">
        <f t="shared" si="22"/>
        <v/>
      </c>
      <c r="Y346" s="7">
        <f t="shared" si="23"/>
        <v>2.866666666666667E-2</v>
      </c>
      <c r="Z346" s="7">
        <f t="shared" si="21"/>
        <v>2.866666666666667E-2</v>
      </c>
    </row>
    <row r="347" spans="22:26" x14ac:dyDescent="0.2">
      <c r="V347" s="14">
        <v>343</v>
      </c>
      <c r="W347" s="7">
        <f t="shared" si="20"/>
        <v>32.866666666666667</v>
      </c>
      <c r="X347" s="7" t="str">
        <f t="shared" si="22"/>
        <v/>
      </c>
      <c r="Y347" s="7">
        <f t="shared" si="23"/>
        <v>2.8555555555555556E-2</v>
      </c>
      <c r="Z347" s="7">
        <f t="shared" si="21"/>
        <v>2.8555555555555556E-2</v>
      </c>
    </row>
    <row r="348" spans="22:26" x14ac:dyDescent="0.2">
      <c r="V348" s="14">
        <v>344</v>
      </c>
      <c r="W348" s="7">
        <f t="shared" si="20"/>
        <v>32.933333333333337</v>
      </c>
      <c r="X348" s="7" t="str">
        <f t="shared" si="22"/>
        <v/>
      </c>
      <c r="Y348" s="7">
        <f t="shared" si="23"/>
        <v>2.8444444444444439E-2</v>
      </c>
      <c r="Z348" s="7">
        <f t="shared" si="21"/>
        <v>2.8444444444444439E-2</v>
      </c>
    </row>
    <row r="349" spans="22:26" x14ac:dyDescent="0.2">
      <c r="V349" s="14">
        <v>345</v>
      </c>
      <c r="W349" s="7">
        <f t="shared" si="20"/>
        <v>33</v>
      </c>
      <c r="X349" s="7" t="str">
        <f t="shared" si="22"/>
        <v/>
      </c>
      <c r="Y349" s="7">
        <f t="shared" si="23"/>
        <v>2.8333333333333332E-2</v>
      </c>
      <c r="Z349" s="7">
        <f t="shared" si="21"/>
        <v>2.8333333333333332E-2</v>
      </c>
    </row>
    <row r="350" spans="22:26" x14ac:dyDescent="0.2">
      <c r="V350" s="14">
        <v>346</v>
      </c>
      <c r="W350" s="7">
        <f t="shared" si="20"/>
        <v>33.066666666666663</v>
      </c>
      <c r="X350" s="7" t="str">
        <f t="shared" si="22"/>
        <v/>
      </c>
      <c r="Y350" s="7">
        <f t="shared" si="23"/>
        <v>2.8222222222222228E-2</v>
      </c>
      <c r="Z350" s="7">
        <f t="shared" si="21"/>
        <v>2.8222222222222228E-2</v>
      </c>
    </row>
    <row r="351" spans="22:26" x14ac:dyDescent="0.2">
      <c r="V351" s="14">
        <v>347</v>
      </c>
      <c r="W351" s="7">
        <f t="shared" si="20"/>
        <v>33.133333333333333</v>
      </c>
      <c r="X351" s="7" t="str">
        <f t="shared" si="22"/>
        <v/>
      </c>
      <c r="Y351" s="7">
        <f t="shared" si="23"/>
        <v>2.8111111111111111E-2</v>
      </c>
      <c r="Z351" s="7">
        <f t="shared" si="21"/>
        <v>2.8111111111111111E-2</v>
      </c>
    </row>
    <row r="352" spans="22:26" x14ac:dyDescent="0.2">
      <c r="V352" s="14">
        <v>348</v>
      </c>
      <c r="W352" s="7">
        <f t="shared" si="20"/>
        <v>33.200000000000003</v>
      </c>
      <c r="X352" s="7" t="str">
        <f t="shared" si="22"/>
        <v/>
      </c>
      <c r="Y352" s="7">
        <f t="shared" si="23"/>
        <v>2.7999999999999994E-2</v>
      </c>
      <c r="Z352" s="7">
        <f t="shared" si="21"/>
        <v>2.7999999999999994E-2</v>
      </c>
    </row>
    <row r="353" spans="22:26" x14ac:dyDescent="0.2">
      <c r="V353" s="14">
        <v>349</v>
      </c>
      <c r="W353" s="7">
        <f t="shared" si="20"/>
        <v>33.266666666666666</v>
      </c>
      <c r="X353" s="7" t="str">
        <f t="shared" si="22"/>
        <v/>
      </c>
      <c r="Y353" s="7">
        <f t="shared" si="23"/>
        <v>2.788888888888889E-2</v>
      </c>
      <c r="Z353" s="7">
        <f t="shared" si="21"/>
        <v>2.788888888888889E-2</v>
      </c>
    </row>
    <row r="354" spans="22:26" x14ac:dyDescent="0.2">
      <c r="V354" s="14">
        <v>350</v>
      </c>
      <c r="W354" s="7">
        <f t="shared" si="20"/>
        <v>33.333333333333329</v>
      </c>
      <c r="X354" s="7" t="str">
        <f t="shared" si="22"/>
        <v/>
      </c>
      <c r="Y354" s="7">
        <f t="shared" si="23"/>
        <v>2.7777777777777787E-2</v>
      </c>
      <c r="Z354" s="7">
        <f t="shared" si="21"/>
        <v>2.7777777777777787E-2</v>
      </c>
    </row>
    <row r="355" spans="22:26" x14ac:dyDescent="0.2">
      <c r="V355" s="14">
        <v>351</v>
      </c>
      <c r="W355" s="7">
        <f t="shared" si="20"/>
        <v>33.4</v>
      </c>
      <c r="X355" s="7" t="str">
        <f t="shared" si="22"/>
        <v/>
      </c>
      <c r="Y355" s="7">
        <f t="shared" si="23"/>
        <v>2.7666666666666669E-2</v>
      </c>
      <c r="Z355" s="7">
        <f t="shared" si="21"/>
        <v>2.7666666666666669E-2</v>
      </c>
    </row>
    <row r="356" spans="22:26" x14ac:dyDescent="0.2">
      <c r="V356" s="14">
        <v>352</v>
      </c>
      <c r="W356" s="7">
        <f t="shared" si="20"/>
        <v>33.466666666666669</v>
      </c>
      <c r="X356" s="7" t="str">
        <f t="shared" si="22"/>
        <v/>
      </c>
      <c r="Y356" s="7">
        <f t="shared" si="23"/>
        <v>2.7555555555555552E-2</v>
      </c>
      <c r="Z356" s="7">
        <f t="shared" si="21"/>
        <v>2.7555555555555552E-2</v>
      </c>
    </row>
    <row r="357" spans="22:26" x14ac:dyDescent="0.2">
      <c r="V357" s="14">
        <v>353</v>
      </c>
      <c r="W357" s="7">
        <f t="shared" si="20"/>
        <v>33.533333333333331</v>
      </c>
      <c r="X357" s="7" t="str">
        <f t="shared" si="22"/>
        <v/>
      </c>
      <c r="Y357" s="7">
        <f t="shared" si="23"/>
        <v>2.7444444444444448E-2</v>
      </c>
      <c r="Z357" s="7">
        <f t="shared" si="21"/>
        <v>2.7444444444444448E-2</v>
      </c>
    </row>
    <row r="358" spans="22:26" x14ac:dyDescent="0.2">
      <c r="V358" s="14">
        <v>354</v>
      </c>
      <c r="W358" s="7">
        <f t="shared" si="20"/>
        <v>33.6</v>
      </c>
      <c r="X358" s="7" t="str">
        <f t="shared" si="22"/>
        <v/>
      </c>
      <c r="Y358" s="7">
        <f t="shared" si="23"/>
        <v>2.7333333333333331E-2</v>
      </c>
      <c r="Z358" s="7">
        <f t="shared" si="21"/>
        <v>2.7333333333333331E-2</v>
      </c>
    </row>
    <row r="359" spans="22:26" x14ac:dyDescent="0.2">
      <c r="V359" s="14">
        <v>355</v>
      </c>
      <c r="W359" s="7">
        <f t="shared" si="20"/>
        <v>33.666666666666671</v>
      </c>
      <c r="X359" s="7" t="str">
        <f t="shared" si="22"/>
        <v/>
      </c>
      <c r="Y359" s="7">
        <f t="shared" si="23"/>
        <v>2.7222222222222214E-2</v>
      </c>
      <c r="Z359" s="7">
        <f t="shared" si="21"/>
        <v>2.7222222222222214E-2</v>
      </c>
    </row>
    <row r="360" spans="22:26" x14ac:dyDescent="0.2">
      <c r="V360" s="14">
        <v>356</v>
      </c>
      <c r="W360" s="7">
        <f t="shared" si="20"/>
        <v>33.733333333333334</v>
      </c>
      <c r="X360" s="7" t="str">
        <f t="shared" si="22"/>
        <v/>
      </c>
      <c r="Y360" s="7">
        <f t="shared" si="23"/>
        <v>2.711111111111111E-2</v>
      </c>
      <c r="Z360" s="7">
        <f t="shared" si="21"/>
        <v>2.711111111111111E-2</v>
      </c>
    </row>
    <row r="361" spans="22:26" x14ac:dyDescent="0.2">
      <c r="V361" s="14">
        <v>357</v>
      </c>
      <c r="W361" s="7">
        <f t="shared" si="20"/>
        <v>33.799999999999997</v>
      </c>
      <c r="X361" s="7" t="str">
        <f t="shared" si="22"/>
        <v/>
      </c>
      <c r="Y361" s="7">
        <f t="shared" si="23"/>
        <v>2.7000000000000003E-2</v>
      </c>
      <c r="Z361" s="7">
        <f t="shared" si="21"/>
        <v>2.7000000000000003E-2</v>
      </c>
    </row>
    <row r="362" spans="22:26" x14ac:dyDescent="0.2">
      <c r="V362" s="14">
        <v>358</v>
      </c>
      <c r="W362" s="7">
        <f t="shared" si="20"/>
        <v>33.866666666666667</v>
      </c>
      <c r="X362" s="7" t="str">
        <f t="shared" si="22"/>
        <v/>
      </c>
      <c r="Y362" s="7">
        <f t="shared" si="23"/>
        <v>2.6888888888888889E-2</v>
      </c>
      <c r="Z362" s="7">
        <f t="shared" si="21"/>
        <v>2.6888888888888889E-2</v>
      </c>
    </row>
    <row r="363" spans="22:26" x14ac:dyDescent="0.2">
      <c r="V363" s="14">
        <v>359</v>
      </c>
      <c r="W363" s="7">
        <f t="shared" si="20"/>
        <v>33.933333333333337</v>
      </c>
      <c r="X363" s="7" t="str">
        <f t="shared" si="22"/>
        <v/>
      </c>
      <c r="Y363" s="7">
        <f t="shared" si="23"/>
        <v>2.6777777777777772E-2</v>
      </c>
      <c r="Z363" s="7">
        <f t="shared" si="21"/>
        <v>2.6777777777777772E-2</v>
      </c>
    </row>
    <row r="364" spans="22:26" x14ac:dyDescent="0.2">
      <c r="V364" s="14">
        <v>360</v>
      </c>
      <c r="W364" s="7">
        <f t="shared" si="20"/>
        <v>34</v>
      </c>
      <c r="X364" s="7" t="str">
        <f t="shared" si="22"/>
        <v/>
      </c>
      <c r="Y364" s="7">
        <f t="shared" si="23"/>
        <v>2.6666666666666668E-2</v>
      </c>
      <c r="Z364" s="7">
        <f t="shared" si="21"/>
        <v>2.6666666666666668E-2</v>
      </c>
    </row>
    <row r="365" spans="22:26" x14ac:dyDescent="0.2">
      <c r="V365" s="14">
        <v>361</v>
      </c>
      <c r="W365" s="7">
        <f t="shared" si="20"/>
        <v>34.066666666666663</v>
      </c>
      <c r="X365" s="7" t="str">
        <f t="shared" si="22"/>
        <v/>
      </c>
      <c r="Y365" s="7">
        <f t="shared" si="23"/>
        <v>2.6555555555555561E-2</v>
      </c>
      <c r="Z365" s="7">
        <f t="shared" si="21"/>
        <v>2.6555555555555561E-2</v>
      </c>
    </row>
    <row r="366" spans="22:26" x14ac:dyDescent="0.2">
      <c r="V366" s="14">
        <v>362</v>
      </c>
      <c r="W366" s="7">
        <f t="shared" si="20"/>
        <v>34.133333333333333</v>
      </c>
      <c r="X366" s="7" t="str">
        <f t="shared" si="22"/>
        <v/>
      </c>
      <c r="Y366" s="7">
        <f t="shared" si="23"/>
        <v>2.6444444444444444E-2</v>
      </c>
      <c r="Z366" s="7">
        <f t="shared" si="21"/>
        <v>2.6444444444444444E-2</v>
      </c>
    </row>
    <row r="367" spans="22:26" x14ac:dyDescent="0.2">
      <c r="V367" s="14">
        <v>363</v>
      </c>
      <c r="W367" s="7">
        <f t="shared" si="20"/>
        <v>34.200000000000003</v>
      </c>
      <c r="X367" s="7" t="str">
        <f t="shared" si="22"/>
        <v/>
      </c>
      <c r="Y367" s="7">
        <f t="shared" si="23"/>
        <v>2.633333333333333E-2</v>
      </c>
      <c r="Z367" s="7">
        <f t="shared" si="21"/>
        <v>2.633333333333333E-2</v>
      </c>
    </row>
    <row r="368" spans="22:26" x14ac:dyDescent="0.2">
      <c r="V368" s="14">
        <v>364</v>
      </c>
      <c r="W368" s="7">
        <f t="shared" si="20"/>
        <v>34.266666666666666</v>
      </c>
      <c r="X368" s="7" t="str">
        <f t="shared" si="22"/>
        <v/>
      </c>
      <c r="Y368" s="7">
        <f t="shared" si="23"/>
        <v>2.6222222222222223E-2</v>
      </c>
      <c r="Z368" s="7">
        <f t="shared" si="21"/>
        <v>2.6222222222222223E-2</v>
      </c>
    </row>
    <row r="369" spans="22:26" x14ac:dyDescent="0.2">
      <c r="V369" s="14">
        <v>365</v>
      </c>
      <c r="W369" s="7">
        <f t="shared" si="20"/>
        <v>34.333333333333329</v>
      </c>
      <c r="X369" s="7" t="str">
        <f t="shared" si="22"/>
        <v/>
      </c>
      <c r="Y369" s="7">
        <f t="shared" si="23"/>
        <v>2.611111111111112E-2</v>
      </c>
      <c r="Z369" s="7">
        <f t="shared" si="21"/>
        <v>2.611111111111112E-2</v>
      </c>
    </row>
    <row r="370" spans="22:26" x14ac:dyDescent="0.2">
      <c r="V370" s="14">
        <v>366</v>
      </c>
      <c r="W370" s="7">
        <f t="shared" si="20"/>
        <v>34.4</v>
      </c>
      <c r="X370" s="7" t="str">
        <f t="shared" si="22"/>
        <v/>
      </c>
      <c r="Y370" s="7">
        <f t="shared" si="23"/>
        <v>2.6000000000000002E-2</v>
      </c>
      <c r="Z370" s="7">
        <f t="shared" si="21"/>
        <v>2.6000000000000002E-2</v>
      </c>
    </row>
    <row r="371" spans="22:26" x14ac:dyDescent="0.2">
      <c r="V371" s="14">
        <v>367</v>
      </c>
      <c r="W371" s="7">
        <f t="shared" si="20"/>
        <v>34.466666666666669</v>
      </c>
      <c r="X371" s="7" t="str">
        <f t="shared" si="22"/>
        <v/>
      </c>
      <c r="Y371" s="7">
        <f t="shared" si="23"/>
        <v>2.5888888888888885E-2</v>
      </c>
      <c r="Z371" s="7">
        <f t="shared" si="21"/>
        <v>2.5888888888888885E-2</v>
      </c>
    </row>
    <row r="372" spans="22:26" x14ac:dyDescent="0.2">
      <c r="V372" s="14">
        <v>368</v>
      </c>
      <c r="W372" s="7">
        <f t="shared" si="20"/>
        <v>34.533333333333331</v>
      </c>
      <c r="X372" s="7" t="str">
        <f t="shared" si="22"/>
        <v/>
      </c>
      <c r="Y372" s="7">
        <f t="shared" si="23"/>
        <v>2.5777777777777781E-2</v>
      </c>
      <c r="Z372" s="7">
        <f t="shared" si="21"/>
        <v>2.5777777777777781E-2</v>
      </c>
    </row>
    <row r="373" spans="22:26" x14ac:dyDescent="0.2">
      <c r="V373" s="14">
        <v>369</v>
      </c>
      <c r="W373" s="7">
        <f t="shared" si="20"/>
        <v>34.6</v>
      </c>
      <c r="X373" s="7" t="str">
        <f t="shared" si="22"/>
        <v/>
      </c>
      <c r="Y373" s="7">
        <f t="shared" si="23"/>
        <v>2.5666666666666664E-2</v>
      </c>
      <c r="Z373" s="7">
        <f t="shared" si="21"/>
        <v>2.5666666666666664E-2</v>
      </c>
    </row>
    <row r="374" spans="22:26" x14ac:dyDescent="0.2">
      <c r="V374" s="14">
        <v>370</v>
      </c>
      <c r="W374" s="7">
        <f t="shared" si="20"/>
        <v>34.666666666666671</v>
      </c>
      <c r="X374" s="7" t="str">
        <f t="shared" si="22"/>
        <v/>
      </c>
      <c r="Y374" s="7">
        <f t="shared" si="23"/>
        <v>2.5555555555555547E-2</v>
      </c>
      <c r="Z374" s="7">
        <f t="shared" si="21"/>
        <v>2.5555555555555547E-2</v>
      </c>
    </row>
    <row r="375" spans="22:26" x14ac:dyDescent="0.2">
      <c r="V375" s="14">
        <v>371</v>
      </c>
      <c r="W375" s="7">
        <f t="shared" si="20"/>
        <v>34.733333333333334</v>
      </c>
      <c r="X375" s="7" t="str">
        <f t="shared" si="22"/>
        <v/>
      </c>
      <c r="Y375" s="7">
        <f t="shared" si="23"/>
        <v>2.5444444444444443E-2</v>
      </c>
      <c r="Z375" s="7">
        <f t="shared" si="21"/>
        <v>2.5444444444444443E-2</v>
      </c>
    </row>
    <row r="376" spans="22:26" x14ac:dyDescent="0.2">
      <c r="V376" s="14">
        <v>372</v>
      </c>
      <c r="W376" s="7">
        <f t="shared" si="20"/>
        <v>34.799999999999997</v>
      </c>
      <c r="X376" s="7" t="str">
        <f t="shared" si="22"/>
        <v/>
      </c>
      <c r="Y376" s="7">
        <f t="shared" si="23"/>
        <v>2.533333333333334E-2</v>
      </c>
      <c r="Z376" s="7">
        <f t="shared" si="21"/>
        <v>2.533333333333334E-2</v>
      </c>
    </row>
    <row r="377" spans="22:26" x14ac:dyDescent="0.2">
      <c r="V377" s="14">
        <v>373</v>
      </c>
      <c r="W377" s="7">
        <f t="shared" si="20"/>
        <v>34.866666666666667</v>
      </c>
      <c r="X377" s="7" t="str">
        <f t="shared" si="22"/>
        <v/>
      </c>
      <c r="Y377" s="7">
        <f t="shared" si="23"/>
        <v>2.5222222222222222E-2</v>
      </c>
      <c r="Z377" s="7">
        <f t="shared" si="21"/>
        <v>2.5222222222222222E-2</v>
      </c>
    </row>
    <row r="378" spans="22:26" x14ac:dyDescent="0.2">
      <c r="V378" s="14">
        <v>374</v>
      </c>
      <c r="W378" s="7">
        <f t="shared" si="20"/>
        <v>34.933333333333337</v>
      </c>
      <c r="X378" s="7" t="str">
        <f t="shared" si="22"/>
        <v/>
      </c>
      <c r="Y378" s="7">
        <f t="shared" si="23"/>
        <v>2.5111111111111105E-2</v>
      </c>
      <c r="Z378" s="7">
        <f t="shared" si="21"/>
        <v>2.5111111111111105E-2</v>
      </c>
    </row>
    <row r="379" spans="22:26" x14ac:dyDescent="0.2">
      <c r="V379" s="14">
        <v>375</v>
      </c>
      <c r="W379" s="7">
        <f t="shared" si="20"/>
        <v>35</v>
      </c>
      <c r="X379" s="7" t="str">
        <f t="shared" si="22"/>
        <v/>
      </c>
      <c r="Y379" s="7">
        <f t="shared" si="23"/>
        <v>2.5000000000000001E-2</v>
      </c>
      <c r="Z379" s="7">
        <f t="shared" si="21"/>
        <v>2.5000000000000001E-2</v>
      </c>
    </row>
    <row r="380" spans="22:26" x14ac:dyDescent="0.2">
      <c r="V380" s="14">
        <v>376</v>
      </c>
      <c r="W380" s="7">
        <f t="shared" si="20"/>
        <v>35.066666666666663</v>
      </c>
      <c r="X380" s="7" t="str">
        <f t="shared" si="22"/>
        <v/>
      </c>
      <c r="Y380" s="7">
        <f t="shared" si="23"/>
        <v>2.4888888888888894E-2</v>
      </c>
      <c r="Z380" s="7">
        <f t="shared" si="21"/>
        <v>2.4888888888888894E-2</v>
      </c>
    </row>
    <row r="381" spans="22:26" x14ac:dyDescent="0.2">
      <c r="V381" s="14">
        <v>377</v>
      </c>
      <c r="W381" s="7">
        <f t="shared" si="20"/>
        <v>35.133333333333333</v>
      </c>
      <c r="X381" s="7" t="str">
        <f t="shared" si="22"/>
        <v/>
      </c>
      <c r="Y381" s="7">
        <f t="shared" si="23"/>
        <v>2.4777777777777777E-2</v>
      </c>
      <c r="Z381" s="7">
        <f t="shared" si="21"/>
        <v>2.4777777777777777E-2</v>
      </c>
    </row>
    <row r="382" spans="22:26" x14ac:dyDescent="0.2">
      <c r="V382" s="14">
        <v>378</v>
      </c>
      <c r="W382" s="7">
        <f t="shared" si="20"/>
        <v>35.200000000000003</v>
      </c>
      <c r="X382" s="7" t="str">
        <f t="shared" si="22"/>
        <v/>
      </c>
      <c r="Y382" s="7">
        <f t="shared" si="23"/>
        <v>2.4666666666666663E-2</v>
      </c>
      <c r="Z382" s="7">
        <f t="shared" si="21"/>
        <v>2.4666666666666663E-2</v>
      </c>
    </row>
    <row r="383" spans="22:26" x14ac:dyDescent="0.2">
      <c r="V383" s="14">
        <v>379</v>
      </c>
      <c r="W383" s="7">
        <f t="shared" si="20"/>
        <v>35.266666666666666</v>
      </c>
      <c r="X383" s="7" t="str">
        <f t="shared" si="22"/>
        <v/>
      </c>
      <c r="Y383" s="7">
        <f t="shared" si="23"/>
        <v>2.4555555555555556E-2</v>
      </c>
      <c r="Z383" s="7">
        <f t="shared" si="21"/>
        <v>2.4555555555555556E-2</v>
      </c>
    </row>
    <row r="384" spans="22:26" x14ac:dyDescent="0.2">
      <c r="V384" s="14">
        <v>380</v>
      </c>
      <c r="W384" s="7">
        <f t="shared" si="20"/>
        <v>35.333333333333329</v>
      </c>
      <c r="X384" s="7" t="str">
        <f t="shared" si="22"/>
        <v/>
      </c>
      <c r="Y384" s="7">
        <f t="shared" si="23"/>
        <v>2.4444444444444453E-2</v>
      </c>
      <c r="Z384" s="7">
        <f t="shared" si="21"/>
        <v>2.4444444444444453E-2</v>
      </c>
    </row>
    <row r="385" spans="22:26" x14ac:dyDescent="0.2">
      <c r="V385" s="14">
        <v>381</v>
      </c>
      <c r="W385" s="7">
        <f t="shared" si="20"/>
        <v>35.4</v>
      </c>
      <c r="X385" s="7" t="str">
        <f t="shared" si="22"/>
        <v/>
      </c>
      <c r="Y385" s="7">
        <f t="shared" si="23"/>
        <v>2.4333333333333335E-2</v>
      </c>
      <c r="Z385" s="7">
        <f t="shared" si="21"/>
        <v>2.4333333333333335E-2</v>
      </c>
    </row>
    <row r="386" spans="22:26" x14ac:dyDescent="0.2">
      <c r="V386" s="14">
        <v>382</v>
      </c>
      <c r="W386" s="7">
        <f t="shared" si="20"/>
        <v>35.466666666666669</v>
      </c>
      <c r="X386" s="7" t="str">
        <f t="shared" si="22"/>
        <v/>
      </c>
      <c r="Y386" s="7">
        <f t="shared" si="23"/>
        <v>2.4222222222222218E-2</v>
      </c>
      <c r="Z386" s="7">
        <f t="shared" si="21"/>
        <v>2.4222222222222218E-2</v>
      </c>
    </row>
    <row r="387" spans="22:26" x14ac:dyDescent="0.2">
      <c r="V387" s="14">
        <v>383</v>
      </c>
      <c r="W387" s="7">
        <f t="shared" si="20"/>
        <v>35.533333333333331</v>
      </c>
      <c r="X387" s="7" t="str">
        <f t="shared" si="22"/>
        <v/>
      </c>
      <c r="Y387" s="7">
        <f t="shared" si="23"/>
        <v>2.4111111111111114E-2</v>
      </c>
      <c r="Z387" s="7">
        <f t="shared" si="21"/>
        <v>2.4111111111111114E-2</v>
      </c>
    </row>
    <row r="388" spans="22:26" x14ac:dyDescent="0.2">
      <c r="V388" s="14">
        <v>384</v>
      </c>
      <c r="W388" s="7">
        <f t="shared" ref="W388:W451" si="24">aa+V388*(cc-aa)/600</f>
        <v>35.6</v>
      </c>
      <c r="X388" s="7" t="str">
        <f t="shared" si="22"/>
        <v/>
      </c>
      <c r="Y388" s="7">
        <f t="shared" si="23"/>
        <v>2.3999999999999997E-2</v>
      </c>
      <c r="Z388" s="7">
        <f t="shared" ref="Z388:Z451" si="25">IF(AND(aa&lt;=xx,xx&lt;=bb),2*(xx-aa)/((cc-aa)*(bb-aa)),2*(cc-xx)/((cc-aa)*(cc-bb)))</f>
        <v>2.3999999999999997E-2</v>
      </c>
    </row>
    <row r="389" spans="22:26" x14ac:dyDescent="0.2">
      <c r="V389" s="14">
        <v>385</v>
      </c>
      <c r="W389" s="7">
        <f t="shared" si="24"/>
        <v>35.666666666666671</v>
      </c>
      <c r="X389" s="7" t="str">
        <f t="shared" ref="X389:X452" si="26">IF(xx&lt;=XValToPlot,Z389,"")</f>
        <v/>
      </c>
      <c r="Y389" s="7">
        <f t="shared" ref="Y389:Y452" si="27">IF(xx&gt;XValToPlot,Z389,"")</f>
        <v>2.388888888888888E-2</v>
      </c>
      <c r="Z389" s="7">
        <f t="shared" si="25"/>
        <v>2.388888888888888E-2</v>
      </c>
    </row>
    <row r="390" spans="22:26" x14ac:dyDescent="0.2">
      <c r="V390" s="14">
        <v>386</v>
      </c>
      <c r="W390" s="7">
        <f t="shared" si="24"/>
        <v>35.733333333333334</v>
      </c>
      <c r="X390" s="7" t="str">
        <f t="shared" si="26"/>
        <v/>
      </c>
      <c r="Y390" s="7">
        <f t="shared" si="27"/>
        <v>2.3777777777777776E-2</v>
      </c>
      <c r="Z390" s="7">
        <f t="shared" si="25"/>
        <v>2.3777777777777776E-2</v>
      </c>
    </row>
    <row r="391" spans="22:26" x14ac:dyDescent="0.2">
      <c r="V391" s="14">
        <v>387</v>
      </c>
      <c r="W391" s="7">
        <f t="shared" si="24"/>
        <v>35.799999999999997</v>
      </c>
      <c r="X391" s="7" t="str">
        <f t="shared" si="26"/>
        <v/>
      </c>
      <c r="Y391" s="7">
        <f t="shared" si="27"/>
        <v>2.3666666666666673E-2</v>
      </c>
      <c r="Z391" s="7">
        <f t="shared" si="25"/>
        <v>2.3666666666666673E-2</v>
      </c>
    </row>
    <row r="392" spans="22:26" x14ac:dyDescent="0.2">
      <c r="V392" s="14">
        <v>388</v>
      </c>
      <c r="W392" s="7">
        <f t="shared" si="24"/>
        <v>35.866666666666667</v>
      </c>
      <c r="X392" s="7" t="str">
        <f t="shared" si="26"/>
        <v/>
      </c>
      <c r="Y392" s="7">
        <f t="shared" si="27"/>
        <v>2.3555555555555555E-2</v>
      </c>
      <c r="Z392" s="7">
        <f t="shared" si="25"/>
        <v>2.3555555555555555E-2</v>
      </c>
    </row>
    <row r="393" spans="22:26" x14ac:dyDescent="0.2">
      <c r="V393" s="14">
        <v>389</v>
      </c>
      <c r="W393" s="7">
        <f t="shared" si="24"/>
        <v>35.933333333333337</v>
      </c>
      <c r="X393" s="7" t="str">
        <f t="shared" si="26"/>
        <v/>
      </c>
      <c r="Y393" s="7">
        <f t="shared" si="27"/>
        <v>2.3444444444444438E-2</v>
      </c>
      <c r="Z393" s="7">
        <f t="shared" si="25"/>
        <v>2.3444444444444438E-2</v>
      </c>
    </row>
    <row r="394" spans="22:26" x14ac:dyDescent="0.2">
      <c r="V394" s="14">
        <v>390</v>
      </c>
      <c r="W394" s="7">
        <f t="shared" si="24"/>
        <v>36</v>
      </c>
      <c r="X394" s="7" t="str">
        <f t="shared" si="26"/>
        <v/>
      </c>
      <c r="Y394" s="7">
        <f t="shared" si="27"/>
        <v>2.3333333333333334E-2</v>
      </c>
      <c r="Z394" s="7">
        <f t="shared" si="25"/>
        <v>2.3333333333333334E-2</v>
      </c>
    </row>
    <row r="395" spans="22:26" x14ac:dyDescent="0.2">
      <c r="V395" s="14">
        <v>391</v>
      </c>
      <c r="W395" s="7">
        <f t="shared" si="24"/>
        <v>36.066666666666663</v>
      </c>
      <c r="X395" s="7" t="str">
        <f t="shared" si="26"/>
        <v/>
      </c>
      <c r="Y395" s="7">
        <f t="shared" si="27"/>
        <v>2.3222222222222227E-2</v>
      </c>
      <c r="Z395" s="7">
        <f t="shared" si="25"/>
        <v>2.3222222222222227E-2</v>
      </c>
    </row>
    <row r="396" spans="22:26" x14ac:dyDescent="0.2">
      <c r="V396" s="14">
        <v>392</v>
      </c>
      <c r="W396" s="7">
        <f t="shared" si="24"/>
        <v>36.133333333333333</v>
      </c>
      <c r="X396" s="7" t="str">
        <f t="shared" si="26"/>
        <v/>
      </c>
      <c r="Y396" s="7">
        <f t="shared" si="27"/>
        <v>2.3111111111111114E-2</v>
      </c>
      <c r="Z396" s="7">
        <f t="shared" si="25"/>
        <v>2.3111111111111114E-2</v>
      </c>
    </row>
    <row r="397" spans="22:26" x14ac:dyDescent="0.2">
      <c r="V397" s="14">
        <v>393</v>
      </c>
      <c r="W397" s="7">
        <f t="shared" si="24"/>
        <v>36.200000000000003</v>
      </c>
      <c r="X397" s="7" t="str">
        <f t="shared" si="26"/>
        <v/>
      </c>
      <c r="Y397" s="7">
        <f t="shared" si="27"/>
        <v>2.2999999999999996E-2</v>
      </c>
      <c r="Z397" s="7">
        <f t="shared" si="25"/>
        <v>2.2999999999999996E-2</v>
      </c>
    </row>
    <row r="398" spans="22:26" x14ac:dyDescent="0.2">
      <c r="V398" s="14">
        <v>394</v>
      </c>
      <c r="W398" s="7">
        <f t="shared" si="24"/>
        <v>36.266666666666666</v>
      </c>
      <c r="X398" s="7" t="str">
        <f t="shared" si="26"/>
        <v/>
      </c>
      <c r="Y398" s="7">
        <f t="shared" si="27"/>
        <v>2.2888888888888889E-2</v>
      </c>
      <c r="Z398" s="7">
        <f t="shared" si="25"/>
        <v>2.2888888888888889E-2</v>
      </c>
    </row>
    <row r="399" spans="22:26" x14ac:dyDescent="0.2">
      <c r="V399" s="14">
        <v>395</v>
      </c>
      <c r="W399" s="7">
        <f t="shared" si="24"/>
        <v>36.333333333333329</v>
      </c>
      <c r="X399" s="7" t="str">
        <f t="shared" si="26"/>
        <v/>
      </c>
      <c r="Y399" s="7">
        <f t="shared" si="27"/>
        <v>2.2777777777777786E-2</v>
      </c>
      <c r="Z399" s="7">
        <f t="shared" si="25"/>
        <v>2.2777777777777786E-2</v>
      </c>
    </row>
    <row r="400" spans="22:26" x14ac:dyDescent="0.2">
      <c r="V400" s="14">
        <v>396</v>
      </c>
      <c r="W400" s="7">
        <f t="shared" si="24"/>
        <v>36.4</v>
      </c>
      <c r="X400" s="7" t="str">
        <f t="shared" si="26"/>
        <v/>
      </c>
      <c r="Y400" s="7">
        <f t="shared" si="27"/>
        <v>2.2666666666666668E-2</v>
      </c>
      <c r="Z400" s="7">
        <f t="shared" si="25"/>
        <v>2.2666666666666668E-2</v>
      </c>
    </row>
    <row r="401" spans="22:26" x14ac:dyDescent="0.2">
      <c r="V401" s="14">
        <v>397</v>
      </c>
      <c r="W401" s="7">
        <f t="shared" si="24"/>
        <v>36.466666666666669</v>
      </c>
      <c r="X401" s="7" t="str">
        <f t="shared" si="26"/>
        <v/>
      </c>
      <c r="Y401" s="7">
        <f t="shared" si="27"/>
        <v>2.2555555555555551E-2</v>
      </c>
      <c r="Z401" s="7">
        <f t="shared" si="25"/>
        <v>2.2555555555555551E-2</v>
      </c>
    </row>
    <row r="402" spans="22:26" x14ac:dyDescent="0.2">
      <c r="V402" s="14">
        <v>398</v>
      </c>
      <c r="W402" s="7">
        <f t="shared" si="24"/>
        <v>36.533333333333331</v>
      </c>
      <c r="X402" s="7" t="str">
        <f t="shared" si="26"/>
        <v/>
      </c>
      <c r="Y402" s="7">
        <f t="shared" si="27"/>
        <v>2.2444444444444447E-2</v>
      </c>
      <c r="Z402" s="7">
        <f t="shared" si="25"/>
        <v>2.2444444444444447E-2</v>
      </c>
    </row>
    <row r="403" spans="22:26" x14ac:dyDescent="0.2">
      <c r="V403" s="14">
        <v>399</v>
      </c>
      <c r="W403" s="7">
        <f t="shared" si="24"/>
        <v>36.6</v>
      </c>
      <c r="X403" s="7" t="str">
        <f t="shared" si="26"/>
        <v/>
      </c>
      <c r="Y403" s="7">
        <f t="shared" si="27"/>
        <v>2.233333333333333E-2</v>
      </c>
      <c r="Z403" s="7">
        <f t="shared" si="25"/>
        <v>2.233333333333333E-2</v>
      </c>
    </row>
    <row r="404" spans="22:26" x14ac:dyDescent="0.2">
      <c r="V404" s="14">
        <v>400</v>
      </c>
      <c r="W404" s="7">
        <f t="shared" si="24"/>
        <v>36.666666666666671</v>
      </c>
      <c r="X404" s="7" t="str">
        <f t="shared" si="26"/>
        <v/>
      </c>
      <c r="Y404" s="7">
        <f t="shared" si="27"/>
        <v>2.2222222222222213E-2</v>
      </c>
      <c r="Z404" s="7">
        <f t="shared" si="25"/>
        <v>2.2222222222222213E-2</v>
      </c>
    </row>
    <row r="405" spans="22:26" x14ac:dyDescent="0.2">
      <c r="V405" s="14">
        <v>401</v>
      </c>
      <c r="W405" s="7">
        <f t="shared" si="24"/>
        <v>36.733333333333334</v>
      </c>
      <c r="X405" s="7" t="str">
        <f t="shared" si="26"/>
        <v/>
      </c>
      <c r="Y405" s="7">
        <f t="shared" si="27"/>
        <v>2.2111111111111109E-2</v>
      </c>
      <c r="Z405" s="7">
        <f t="shared" si="25"/>
        <v>2.2111111111111109E-2</v>
      </c>
    </row>
    <row r="406" spans="22:26" x14ac:dyDescent="0.2">
      <c r="V406" s="14">
        <v>402</v>
      </c>
      <c r="W406" s="7">
        <f t="shared" si="24"/>
        <v>36.799999999999997</v>
      </c>
      <c r="X406" s="7" t="str">
        <f t="shared" si="26"/>
        <v/>
      </c>
      <c r="Y406" s="7">
        <f t="shared" si="27"/>
        <v>2.2000000000000006E-2</v>
      </c>
      <c r="Z406" s="7">
        <f t="shared" si="25"/>
        <v>2.2000000000000006E-2</v>
      </c>
    </row>
    <row r="407" spans="22:26" x14ac:dyDescent="0.2">
      <c r="V407" s="14">
        <v>403</v>
      </c>
      <c r="W407" s="7">
        <f t="shared" si="24"/>
        <v>36.866666666666667</v>
      </c>
      <c r="X407" s="7" t="str">
        <f t="shared" si="26"/>
        <v/>
      </c>
      <c r="Y407" s="7">
        <f t="shared" si="27"/>
        <v>2.1888888888888888E-2</v>
      </c>
      <c r="Z407" s="7">
        <f t="shared" si="25"/>
        <v>2.1888888888888888E-2</v>
      </c>
    </row>
    <row r="408" spans="22:26" x14ac:dyDescent="0.2">
      <c r="V408" s="14">
        <v>404</v>
      </c>
      <c r="W408" s="7">
        <f t="shared" si="24"/>
        <v>36.933333333333337</v>
      </c>
      <c r="X408" s="7" t="str">
        <f t="shared" si="26"/>
        <v/>
      </c>
      <c r="Y408" s="7">
        <f t="shared" si="27"/>
        <v>2.1777777777777771E-2</v>
      </c>
      <c r="Z408" s="7">
        <f t="shared" si="25"/>
        <v>2.1777777777777771E-2</v>
      </c>
    </row>
    <row r="409" spans="22:26" x14ac:dyDescent="0.2">
      <c r="V409" s="14">
        <v>405</v>
      </c>
      <c r="W409" s="7">
        <f t="shared" si="24"/>
        <v>37</v>
      </c>
      <c r="X409" s="7" t="str">
        <f t="shared" si="26"/>
        <v/>
      </c>
      <c r="Y409" s="7">
        <f t="shared" si="27"/>
        <v>2.1666666666666667E-2</v>
      </c>
      <c r="Z409" s="7">
        <f t="shared" si="25"/>
        <v>2.1666666666666667E-2</v>
      </c>
    </row>
    <row r="410" spans="22:26" x14ac:dyDescent="0.2">
      <c r="V410" s="14">
        <v>406</v>
      </c>
      <c r="W410" s="7">
        <f t="shared" si="24"/>
        <v>37.066666666666663</v>
      </c>
      <c r="X410" s="7" t="str">
        <f t="shared" si="26"/>
        <v/>
      </c>
      <c r="Y410" s="7">
        <f t="shared" si="27"/>
        <v>2.155555555555556E-2</v>
      </c>
      <c r="Z410" s="7">
        <f t="shared" si="25"/>
        <v>2.155555555555556E-2</v>
      </c>
    </row>
    <row r="411" spans="22:26" x14ac:dyDescent="0.2">
      <c r="V411" s="14">
        <v>407</v>
      </c>
      <c r="W411" s="7">
        <f t="shared" si="24"/>
        <v>37.133333333333333</v>
      </c>
      <c r="X411" s="7" t="str">
        <f t="shared" si="26"/>
        <v/>
      </c>
      <c r="Y411" s="7">
        <f t="shared" si="27"/>
        <v>2.1444444444444447E-2</v>
      </c>
      <c r="Z411" s="7">
        <f t="shared" si="25"/>
        <v>2.1444444444444447E-2</v>
      </c>
    </row>
    <row r="412" spans="22:26" x14ac:dyDescent="0.2">
      <c r="V412" s="14">
        <v>408</v>
      </c>
      <c r="W412" s="7">
        <f t="shared" si="24"/>
        <v>37.200000000000003</v>
      </c>
      <c r="X412" s="7" t="str">
        <f t="shared" si="26"/>
        <v/>
      </c>
      <c r="Y412" s="7">
        <f t="shared" si="27"/>
        <v>2.1333333333333329E-2</v>
      </c>
      <c r="Z412" s="7">
        <f t="shared" si="25"/>
        <v>2.1333333333333329E-2</v>
      </c>
    </row>
    <row r="413" spans="22:26" x14ac:dyDescent="0.2">
      <c r="V413" s="14">
        <v>409</v>
      </c>
      <c r="W413" s="7">
        <f t="shared" si="24"/>
        <v>37.266666666666666</v>
      </c>
      <c r="X413" s="7" t="str">
        <f t="shared" si="26"/>
        <v/>
      </c>
      <c r="Y413" s="7">
        <f t="shared" si="27"/>
        <v>2.1222222222222222E-2</v>
      </c>
      <c r="Z413" s="7">
        <f t="shared" si="25"/>
        <v>2.1222222222222222E-2</v>
      </c>
    </row>
    <row r="414" spans="22:26" x14ac:dyDescent="0.2">
      <c r="V414" s="14">
        <v>410</v>
      </c>
      <c r="W414" s="7">
        <f t="shared" si="24"/>
        <v>37.333333333333329</v>
      </c>
      <c r="X414" s="7" t="str">
        <f t="shared" si="26"/>
        <v/>
      </c>
      <c r="Y414" s="7">
        <f t="shared" si="27"/>
        <v>2.1111111111111119E-2</v>
      </c>
      <c r="Z414" s="7">
        <f t="shared" si="25"/>
        <v>2.1111111111111119E-2</v>
      </c>
    </row>
    <row r="415" spans="22:26" x14ac:dyDescent="0.2">
      <c r="V415" s="14">
        <v>411</v>
      </c>
      <c r="W415" s="7">
        <f t="shared" si="24"/>
        <v>37.4</v>
      </c>
      <c r="X415" s="7" t="str">
        <f t="shared" si="26"/>
        <v/>
      </c>
      <c r="Y415" s="7">
        <f t="shared" si="27"/>
        <v>2.1000000000000001E-2</v>
      </c>
      <c r="Z415" s="7">
        <f t="shared" si="25"/>
        <v>2.1000000000000001E-2</v>
      </c>
    </row>
    <row r="416" spans="22:26" x14ac:dyDescent="0.2">
      <c r="V416" s="14">
        <v>412</v>
      </c>
      <c r="W416" s="7">
        <f t="shared" si="24"/>
        <v>37.466666666666669</v>
      </c>
      <c r="X416" s="7" t="str">
        <f t="shared" si="26"/>
        <v/>
      </c>
      <c r="Y416" s="7">
        <f t="shared" si="27"/>
        <v>2.0888888888888887E-2</v>
      </c>
      <c r="Z416" s="7">
        <f t="shared" si="25"/>
        <v>2.0888888888888887E-2</v>
      </c>
    </row>
    <row r="417" spans="22:26" x14ac:dyDescent="0.2">
      <c r="V417" s="14">
        <v>413</v>
      </c>
      <c r="W417" s="7">
        <f t="shared" si="24"/>
        <v>37.533333333333331</v>
      </c>
      <c r="X417" s="7" t="str">
        <f t="shared" si="26"/>
        <v/>
      </c>
      <c r="Y417" s="7">
        <f t="shared" si="27"/>
        <v>2.077777777777778E-2</v>
      </c>
      <c r="Z417" s="7">
        <f t="shared" si="25"/>
        <v>2.077777777777778E-2</v>
      </c>
    </row>
    <row r="418" spans="22:26" x14ac:dyDescent="0.2">
      <c r="V418" s="14">
        <v>414</v>
      </c>
      <c r="W418" s="7">
        <f t="shared" si="24"/>
        <v>37.6</v>
      </c>
      <c r="X418" s="7" t="str">
        <f t="shared" si="26"/>
        <v/>
      </c>
      <c r="Y418" s="7">
        <f t="shared" si="27"/>
        <v>2.0666666666666663E-2</v>
      </c>
      <c r="Z418" s="7">
        <f t="shared" si="25"/>
        <v>2.0666666666666663E-2</v>
      </c>
    </row>
    <row r="419" spans="22:26" x14ac:dyDescent="0.2">
      <c r="V419" s="14">
        <v>415</v>
      </c>
      <c r="W419" s="7">
        <f t="shared" si="24"/>
        <v>37.666666666666671</v>
      </c>
      <c r="X419" s="7" t="str">
        <f t="shared" si="26"/>
        <v/>
      </c>
      <c r="Y419" s="7">
        <f t="shared" si="27"/>
        <v>2.0555555555555549E-2</v>
      </c>
      <c r="Z419" s="7">
        <f t="shared" si="25"/>
        <v>2.0555555555555549E-2</v>
      </c>
    </row>
    <row r="420" spans="22:26" x14ac:dyDescent="0.2">
      <c r="V420" s="14">
        <v>416</v>
      </c>
      <c r="W420" s="7">
        <f t="shared" si="24"/>
        <v>37.733333333333334</v>
      </c>
      <c r="X420" s="7" t="str">
        <f t="shared" si="26"/>
        <v/>
      </c>
      <c r="Y420" s="7">
        <f t="shared" si="27"/>
        <v>2.0444444444444442E-2</v>
      </c>
      <c r="Z420" s="7">
        <f t="shared" si="25"/>
        <v>2.0444444444444442E-2</v>
      </c>
    </row>
    <row r="421" spans="22:26" x14ac:dyDescent="0.2">
      <c r="V421" s="14">
        <v>417</v>
      </c>
      <c r="W421" s="7">
        <f t="shared" si="24"/>
        <v>37.799999999999997</v>
      </c>
      <c r="X421" s="7" t="str">
        <f t="shared" si="26"/>
        <v/>
      </c>
      <c r="Y421" s="7">
        <f t="shared" si="27"/>
        <v>2.0333333333333339E-2</v>
      </c>
      <c r="Z421" s="7">
        <f t="shared" si="25"/>
        <v>2.0333333333333339E-2</v>
      </c>
    </row>
    <row r="422" spans="22:26" x14ac:dyDescent="0.2">
      <c r="V422" s="14">
        <v>418</v>
      </c>
      <c r="W422" s="7">
        <f t="shared" si="24"/>
        <v>37.866666666666667</v>
      </c>
      <c r="X422" s="7" t="str">
        <f t="shared" si="26"/>
        <v/>
      </c>
      <c r="Y422" s="7">
        <f t="shared" si="27"/>
        <v>2.0222222222222221E-2</v>
      </c>
      <c r="Z422" s="7">
        <f t="shared" si="25"/>
        <v>2.0222222222222221E-2</v>
      </c>
    </row>
    <row r="423" spans="22:26" x14ac:dyDescent="0.2">
      <c r="V423" s="14">
        <v>419</v>
      </c>
      <c r="W423" s="7">
        <f t="shared" si="24"/>
        <v>37.933333333333337</v>
      </c>
      <c r="X423" s="7" t="str">
        <f t="shared" si="26"/>
        <v/>
      </c>
      <c r="Y423" s="7">
        <f t="shared" si="27"/>
        <v>2.0111111111111104E-2</v>
      </c>
      <c r="Z423" s="7">
        <f t="shared" si="25"/>
        <v>2.0111111111111104E-2</v>
      </c>
    </row>
    <row r="424" spans="22:26" x14ac:dyDescent="0.2">
      <c r="V424" s="14">
        <v>420</v>
      </c>
      <c r="W424" s="7">
        <f t="shared" si="24"/>
        <v>38</v>
      </c>
      <c r="X424" s="7" t="str">
        <f t="shared" si="26"/>
        <v/>
      </c>
      <c r="Y424" s="7">
        <f t="shared" si="27"/>
        <v>0.02</v>
      </c>
      <c r="Z424" s="7">
        <f t="shared" si="25"/>
        <v>0.02</v>
      </c>
    </row>
    <row r="425" spans="22:26" x14ac:dyDescent="0.2">
      <c r="V425" s="14">
        <v>421</v>
      </c>
      <c r="W425" s="7">
        <f t="shared" si="24"/>
        <v>38.066666666666663</v>
      </c>
      <c r="X425" s="7" t="str">
        <f t="shared" si="26"/>
        <v/>
      </c>
      <c r="Y425" s="7">
        <f t="shared" si="27"/>
        <v>1.9888888888888897E-2</v>
      </c>
      <c r="Z425" s="7">
        <f t="shared" si="25"/>
        <v>1.9888888888888897E-2</v>
      </c>
    </row>
    <row r="426" spans="22:26" x14ac:dyDescent="0.2">
      <c r="V426" s="14">
        <v>422</v>
      </c>
      <c r="W426" s="7">
        <f t="shared" si="24"/>
        <v>38.133333333333333</v>
      </c>
      <c r="X426" s="7" t="str">
        <f t="shared" si="26"/>
        <v/>
      </c>
      <c r="Y426" s="7">
        <f t="shared" si="27"/>
        <v>1.977777777777778E-2</v>
      </c>
      <c r="Z426" s="7">
        <f t="shared" si="25"/>
        <v>1.977777777777778E-2</v>
      </c>
    </row>
    <row r="427" spans="22:26" x14ac:dyDescent="0.2">
      <c r="V427" s="14">
        <v>423</v>
      </c>
      <c r="W427" s="7">
        <f t="shared" si="24"/>
        <v>38.200000000000003</v>
      </c>
      <c r="X427" s="7" t="str">
        <f t="shared" si="26"/>
        <v/>
      </c>
      <c r="Y427" s="7">
        <f t="shared" si="27"/>
        <v>1.9666666666666662E-2</v>
      </c>
      <c r="Z427" s="7">
        <f t="shared" si="25"/>
        <v>1.9666666666666662E-2</v>
      </c>
    </row>
    <row r="428" spans="22:26" x14ac:dyDescent="0.2">
      <c r="V428" s="14">
        <v>424</v>
      </c>
      <c r="W428" s="7">
        <f t="shared" si="24"/>
        <v>38.266666666666666</v>
      </c>
      <c r="X428" s="7" t="str">
        <f t="shared" si="26"/>
        <v/>
      </c>
      <c r="Y428" s="7">
        <f t="shared" si="27"/>
        <v>1.9555555555555559E-2</v>
      </c>
      <c r="Z428" s="7">
        <f t="shared" si="25"/>
        <v>1.9555555555555559E-2</v>
      </c>
    </row>
    <row r="429" spans="22:26" x14ac:dyDescent="0.2">
      <c r="V429" s="14">
        <v>425</v>
      </c>
      <c r="W429" s="7">
        <f t="shared" si="24"/>
        <v>38.333333333333329</v>
      </c>
      <c r="X429" s="7" t="str">
        <f t="shared" si="26"/>
        <v/>
      </c>
      <c r="Y429" s="7">
        <f t="shared" si="27"/>
        <v>1.9444444444444452E-2</v>
      </c>
      <c r="Z429" s="7">
        <f t="shared" si="25"/>
        <v>1.9444444444444452E-2</v>
      </c>
    </row>
    <row r="430" spans="22:26" x14ac:dyDescent="0.2">
      <c r="V430" s="14">
        <v>426</v>
      </c>
      <c r="W430" s="7">
        <f t="shared" si="24"/>
        <v>38.4</v>
      </c>
      <c r="X430" s="7" t="str">
        <f t="shared" si="26"/>
        <v/>
      </c>
      <c r="Y430" s="7">
        <f t="shared" si="27"/>
        <v>1.9333333333333334E-2</v>
      </c>
      <c r="Z430" s="7">
        <f t="shared" si="25"/>
        <v>1.9333333333333334E-2</v>
      </c>
    </row>
    <row r="431" spans="22:26" x14ac:dyDescent="0.2">
      <c r="V431" s="14">
        <v>427</v>
      </c>
      <c r="W431" s="7">
        <f t="shared" si="24"/>
        <v>38.466666666666669</v>
      </c>
      <c r="X431" s="7" t="str">
        <f t="shared" si="26"/>
        <v/>
      </c>
      <c r="Y431" s="7">
        <f t="shared" si="27"/>
        <v>1.922222222222222E-2</v>
      </c>
      <c r="Z431" s="7">
        <f t="shared" si="25"/>
        <v>1.922222222222222E-2</v>
      </c>
    </row>
    <row r="432" spans="22:26" x14ac:dyDescent="0.2">
      <c r="V432" s="14">
        <v>428</v>
      </c>
      <c r="W432" s="7">
        <f t="shared" si="24"/>
        <v>38.533333333333331</v>
      </c>
      <c r="X432" s="7" t="str">
        <f t="shared" si="26"/>
        <v/>
      </c>
      <c r="Y432" s="7">
        <f t="shared" si="27"/>
        <v>1.9111111111111113E-2</v>
      </c>
      <c r="Z432" s="7">
        <f t="shared" si="25"/>
        <v>1.9111111111111113E-2</v>
      </c>
    </row>
    <row r="433" spans="22:26" x14ac:dyDescent="0.2">
      <c r="V433" s="14">
        <v>429</v>
      </c>
      <c r="W433" s="7">
        <f t="shared" si="24"/>
        <v>38.6</v>
      </c>
      <c r="X433" s="7" t="str">
        <f t="shared" si="26"/>
        <v/>
      </c>
      <c r="Y433" s="7">
        <f t="shared" si="27"/>
        <v>1.8999999999999996E-2</v>
      </c>
      <c r="Z433" s="7">
        <f t="shared" si="25"/>
        <v>1.8999999999999996E-2</v>
      </c>
    </row>
    <row r="434" spans="22:26" x14ac:dyDescent="0.2">
      <c r="V434" s="14">
        <v>430</v>
      </c>
      <c r="W434" s="7">
        <f t="shared" si="24"/>
        <v>38.666666666666671</v>
      </c>
      <c r="X434" s="7" t="str">
        <f t="shared" si="26"/>
        <v/>
      </c>
      <c r="Y434" s="7">
        <f t="shared" si="27"/>
        <v>1.8888888888888882E-2</v>
      </c>
      <c r="Z434" s="7">
        <f t="shared" si="25"/>
        <v>1.8888888888888882E-2</v>
      </c>
    </row>
    <row r="435" spans="22:26" x14ac:dyDescent="0.2">
      <c r="V435" s="14">
        <v>431</v>
      </c>
      <c r="W435" s="7">
        <f t="shared" si="24"/>
        <v>38.733333333333334</v>
      </c>
      <c r="X435" s="7" t="str">
        <f t="shared" si="26"/>
        <v/>
      </c>
      <c r="Y435" s="7">
        <f t="shared" si="27"/>
        <v>1.8777777777777775E-2</v>
      </c>
      <c r="Z435" s="7">
        <f t="shared" si="25"/>
        <v>1.8777777777777775E-2</v>
      </c>
    </row>
    <row r="436" spans="22:26" x14ac:dyDescent="0.2">
      <c r="V436" s="14">
        <v>432</v>
      </c>
      <c r="W436" s="7">
        <f t="shared" si="24"/>
        <v>38.799999999999997</v>
      </c>
      <c r="X436" s="7" t="str">
        <f t="shared" si="26"/>
        <v/>
      </c>
      <c r="Y436" s="7">
        <f t="shared" si="27"/>
        <v>1.8666666666666672E-2</v>
      </c>
      <c r="Z436" s="7">
        <f t="shared" si="25"/>
        <v>1.8666666666666672E-2</v>
      </c>
    </row>
    <row r="437" spans="22:26" x14ac:dyDescent="0.2">
      <c r="V437" s="14">
        <v>433</v>
      </c>
      <c r="W437" s="7">
        <f t="shared" si="24"/>
        <v>38.866666666666667</v>
      </c>
      <c r="X437" s="7" t="str">
        <f t="shared" si="26"/>
        <v/>
      </c>
      <c r="Y437" s="7">
        <f t="shared" si="27"/>
        <v>1.8555555555555554E-2</v>
      </c>
      <c r="Z437" s="7">
        <f t="shared" si="25"/>
        <v>1.8555555555555554E-2</v>
      </c>
    </row>
    <row r="438" spans="22:26" x14ac:dyDescent="0.2">
      <c r="V438" s="14">
        <v>434</v>
      </c>
      <c r="W438" s="7">
        <f t="shared" si="24"/>
        <v>38.933333333333337</v>
      </c>
      <c r="X438" s="7" t="str">
        <f t="shared" si="26"/>
        <v/>
      </c>
      <c r="Y438" s="7">
        <f t="shared" si="27"/>
        <v>1.8444444444444437E-2</v>
      </c>
      <c r="Z438" s="7">
        <f t="shared" si="25"/>
        <v>1.8444444444444437E-2</v>
      </c>
    </row>
    <row r="439" spans="22:26" x14ac:dyDescent="0.2">
      <c r="V439" s="14">
        <v>435</v>
      </c>
      <c r="W439" s="7">
        <f t="shared" si="24"/>
        <v>39</v>
      </c>
      <c r="X439" s="7" t="str">
        <f t="shared" si="26"/>
        <v/>
      </c>
      <c r="Y439" s="7">
        <f t="shared" si="27"/>
        <v>1.8333333333333333E-2</v>
      </c>
      <c r="Z439" s="7">
        <f t="shared" si="25"/>
        <v>1.8333333333333333E-2</v>
      </c>
    </row>
    <row r="440" spans="22:26" x14ac:dyDescent="0.2">
      <c r="V440" s="14">
        <v>436</v>
      </c>
      <c r="W440" s="7">
        <f t="shared" si="24"/>
        <v>39.066666666666663</v>
      </c>
      <c r="X440" s="7" t="str">
        <f t="shared" si="26"/>
        <v/>
      </c>
      <c r="Y440" s="7">
        <f t="shared" si="27"/>
        <v>1.822222222222223E-2</v>
      </c>
      <c r="Z440" s="7">
        <f t="shared" si="25"/>
        <v>1.822222222222223E-2</v>
      </c>
    </row>
    <row r="441" spans="22:26" x14ac:dyDescent="0.2">
      <c r="V441" s="14">
        <v>437</v>
      </c>
      <c r="W441" s="7">
        <f t="shared" si="24"/>
        <v>39.133333333333333</v>
      </c>
      <c r="X441" s="7" t="str">
        <f t="shared" si="26"/>
        <v/>
      </c>
      <c r="Y441" s="7">
        <f t="shared" si="27"/>
        <v>1.8111111111111113E-2</v>
      </c>
      <c r="Z441" s="7">
        <f t="shared" si="25"/>
        <v>1.8111111111111113E-2</v>
      </c>
    </row>
    <row r="442" spans="22:26" x14ac:dyDescent="0.2">
      <c r="V442" s="14">
        <v>438</v>
      </c>
      <c r="W442" s="7">
        <f t="shared" si="24"/>
        <v>39.200000000000003</v>
      </c>
      <c r="X442" s="7" t="str">
        <f t="shared" si="26"/>
        <v/>
      </c>
      <c r="Y442" s="7">
        <f t="shared" si="27"/>
        <v>1.7999999999999995E-2</v>
      </c>
      <c r="Z442" s="7">
        <f t="shared" si="25"/>
        <v>1.7999999999999995E-2</v>
      </c>
    </row>
    <row r="443" spans="22:26" x14ac:dyDescent="0.2">
      <c r="V443" s="14">
        <v>439</v>
      </c>
      <c r="W443" s="7">
        <f t="shared" si="24"/>
        <v>39.266666666666666</v>
      </c>
      <c r="X443" s="7" t="str">
        <f t="shared" si="26"/>
        <v/>
      </c>
      <c r="Y443" s="7">
        <f t="shared" si="27"/>
        <v>1.7888888888888892E-2</v>
      </c>
      <c r="Z443" s="7">
        <f t="shared" si="25"/>
        <v>1.7888888888888892E-2</v>
      </c>
    </row>
    <row r="444" spans="22:26" x14ac:dyDescent="0.2">
      <c r="V444" s="14">
        <v>440</v>
      </c>
      <c r="W444" s="7">
        <f t="shared" si="24"/>
        <v>39.333333333333329</v>
      </c>
      <c r="X444" s="7" t="str">
        <f t="shared" si="26"/>
        <v/>
      </c>
      <c r="Y444" s="7">
        <f t="shared" si="27"/>
        <v>1.7777777777777785E-2</v>
      </c>
      <c r="Z444" s="7">
        <f t="shared" si="25"/>
        <v>1.7777777777777785E-2</v>
      </c>
    </row>
    <row r="445" spans="22:26" x14ac:dyDescent="0.2">
      <c r="V445" s="14">
        <v>441</v>
      </c>
      <c r="W445" s="7">
        <f t="shared" si="24"/>
        <v>39.4</v>
      </c>
      <c r="X445" s="7" t="str">
        <f t="shared" si="26"/>
        <v/>
      </c>
      <c r="Y445" s="7">
        <f t="shared" si="27"/>
        <v>1.7666666666666667E-2</v>
      </c>
      <c r="Z445" s="7">
        <f t="shared" si="25"/>
        <v>1.7666666666666667E-2</v>
      </c>
    </row>
    <row r="446" spans="22:26" x14ac:dyDescent="0.2">
      <c r="V446" s="14">
        <v>442</v>
      </c>
      <c r="W446" s="7">
        <f t="shared" si="24"/>
        <v>39.466666666666669</v>
      </c>
      <c r="X446" s="7" t="str">
        <f t="shared" si="26"/>
        <v/>
      </c>
      <c r="Y446" s="7">
        <f t="shared" si="27"/>
        <v>1.7555555555555553E-2</v>
      </c>
      <c r="Z446" s="7">
        <f t="shared" si="25"/>
        <v>1.7555555555555553E-2</v>
      </c>
    </row>
    <row r="447" spans="22:26" x14ac:dyDescent="0.2">
      <c r="V447" s="14">
        <v>443</v>
      </c>
      <c r="W447" s="7">
        <f t="shared" si="24"/>
        <v>39.533333333333331</v>
      </c>
      <c r="X447" s="7" t="str">
        <f t="shared" si="26"/>
        <v/>
      </c>
      <c r="Y447" s="7">
        <f t="shared" si="27"/>
        <v>1.7444444444444446E-2</v>
      </c>
      <c r="Z447" s="7">
        <f t="shared" si="25"/>
        <v>1.7444444444444446E-2</v>
      </c>
    </row>
    <row r="448" spans="22:26" x14ac:dyDescent="0.2">
      <c r="V448" s="14">
        <v>444</v>
      </c>
      <c r="W448" s="7">
        <f t="shared" si="24"/>
        <v>39.6</v>
      </c>
      <c r="X448" s="7" t="str">
        <f t="shared" si="26"/>
        <v/>
      </c>
      <c r="Y448" s="7">
        <f t="shared" si="27"/>
        <v>1.7333333333333333E-2</v>
      </c>
      <c r="Z448" s="7">
        <f t="shared" si="25"/>
        <v>1.7333333333333333E-2</v>
      </c>
    </row>
    <row r="449" spans="22:26" x14ac:dyDescent="0.2">
      <c r="V449" s="14">
        <v>445</v>
      </c>
      <c r="W449" s="7">
        <f t="shared" si="24"/>
        <v>39.666666666666671</v>
      </c>
      <c r="X449" s="7" t="str">
        <f t="shared" si="26"/>
        <v/>
      </c>
      <c r="Y449" s="7">
        <f t="shared" si="27"/>
        <v>1.7222222222222215E-2</v>
      </c>
      <c r="Z449" s="7">
        <f t="shared" si="25"/>
        <v>1.7222222222222215E-2</v>
      </c>
    </row>
    <row r="450" spans="22:26" x14ac:dyDescent="0.2">
      <c r="V450" s="14">
        <v>446</v>
      </c>
      <c r="W450" s="7">
        <f t="shared" si="24"/>
        <v>39.733333333333334</v>
      </c>
      <c r="X450" s="7" t="str">
        <f t="shared" si="26"/>
        <v/>
      </c>
      <c r="Y450" s="7">
        <f t="shared" si="27"/>
        <v>1.7111111111111108E-2</v>
      </c>
      <c r="Z450" s="7">
        <f t="shared" si="25"/>
        <v>1.7111111111111108E-2</v>
      </c>
    </row>
    <row r="451" spans="22:26" x14ac:dyDescent="0.2">
      <c r="V451" s="14">
        <v>447</v>
      </c>
      <c r="W451" s="7">
        <f t="shared" si="24"/>
        <v>39.799999999999997</v>
      </c>
      <c r="X451" s="7" t="str">
        <f t="shared" si="26"/>
        <v/>
      </c>
      <c r="Y451" s="7">
        <f t="shared" si="27"/>
        <v>1.7000000000000005E-2</v>
      </c>
      <c r="Z451" s="7">
        <f t="shared" si="25"/>
        <v>1.7000000000000005E-2</v>
      </c>
    </row>
    <row r="452" spans="22:26" x14ac:dyDescent="0.2">
      <c r="V452" s="14">
        <v>448</v>
      </c>
      <c r="W452" s="7">
        <f t="shared" ref="W452:W515" si="28">aa+V452*(cc-aa)/600</f>
        <v>39.866666666666667</v>
      </c>
      <c r="X452" s="7" t="str">
        <f t="shared" si="26"/>
        <v/>
      </c>
      <c r="Y452" s="7">
        <f t="shared" si="27"/>
        <v>1.6888888888888887E-2</v>
      </c>
      <c r="Z452" s="7">
        <f t="shared" ref="Z452:Z515" si="29">IF(AND(aa&lt;=xx,xx&lt;=bb),2*(xx-aa)/((cc-aa)*(bb-aa)),2*(cc-xx)/((cc-aa)*(cc-bb)))</f>
        <v>1.6888888888888887E-2</v>
      </c>
    </row>
    <row r="453" spans="22:26" x14ac:dyDescent="0.2">
      <c r="V453" s="14">
        <v>449</v>
      </c>
      <c r="W453" s="7">
        <f t="shared" si="28"/>
        <v>39.933333333333337</v>
      </c>
      <c r="X453" s="7" t="str">
        <f t="shared" ref="X453:X516" si="30">IF(xx&lt;=XValToPlot,Z453,"")</f>
        <v/>
      </c>
      <c r="Y453" s="7">
        <f t="shared" ref="Y453:Y516" si="31">IF(xx&gt;XValToPlot,Z453,"")</f>
        <v>1.677777777777777E-2</v>
      </c>
      <c r="Z453" s="7">
        <f t="shared" si="29"/>
        <v>1.677777777777777E-2</v>
      </c>
    </row>
    <row r="454" spans="22:26" x14ac:dyDescent="0.2">
      <c r="V454" s="14">
        <v>450</v>
      </c>
      <c r="W454" s="7">
        <f t="shared" si="28"/>
        <v>40</v>
      </c>
      <c r="X454" s="7" t="str">
        <f t="shared" si="30"/>
        <v/>
      </c>
      <c r="Y454" s="7">
        <f t="shared" si="31"/>
        <v>1.6666666666666666E-2</v>
      </c>
      <c r="Z454" s="7">
        <f t="shared" si="29"/>
        <v>1.6666666666666666E-2</v>
      </c>
    </row>
    <row r="455" spans="22:26" x14ac:dyDescent="0.2">
      <c r="V455" s="14">
        <v>451</v>
      </c>
      <c r="W455" s="7">
        <f t="shared" si="28"/>
        <v>40.066666666666663</v>
      </c>
      <c r="X455" s="7" t="str">
        <f t="shared" si="30"/>
        <v/>
      </c>
      <c r="Y455" s="7">
        <f t="shared" si="31"/>
        <v>1.6555555555555563E-2</v>
      </c>
      <c r="Z455" s="7">
        <f t="shared" si="29"/>
        <v>1.6555555555555563E-2</v>
      </c>
    </row>
    <row r="456" spans="22:26" x14ac:dyDescent="0.2">
      <c r="V456" s="14">
        <v>452</v>
      </c>
      <c r="W456" s="7">
        <f t="shared" si="28"/>
        <v>40.133333333333333</v>
      </c>
      <c r="X456" s="7" t="str">
        <f t="shared" si="30"/>
        <v/>
      </c>
      <c r="Y456" s="7">
        <f t="shared" si="31"/>
        <v>1.6444444444444446E-2</v>
      </c>
      <c r="Z456" s="7">
        <f t="shared" si="29"/>
        <v>1.6444444444444446E-2</v>
      </c>
    </row>
    <row r="457" spans="22:26" x14ac:dyDescent="0.2">
      <c r="V457" s="14">
        <v>453</v>
      </c>
      <c r="W457" s="7">
        <f t="shared" si="28"/>
        <v>40.200000000000003</v>
      </c>
      <c r="X457" s="7" t="str">
        <f t="shared" si="30"/>
        <v/>
      </c>
      <c r="Y457" s="7">
        <f t="shared" si="31"/>
        <v>1.6333333333333328E-2</v>
      </c>
      <c r="Z457" s="7">
        <f t="shared" si="29"/>
        <v>1.6333333333333328E-2</v>
      </c>
    </row>
    <row r="458" spans="22:26" x14ac:dyDescent="0.2">
      <c r="V458" s="14">
        <v>454</v>
      </c>
      <c r="W458" s="7">
        <f t="shared" si="28"/>
        <v>40.266666666666666</v>
      </c>
      <c r="X458" s="7" t="str">
        <f t="shared" si="30"/>
        <v/>
      </c>
      <c r="Y458" s="7">
        <f t="shared" si="31"/>
        <v>1.6222222222222225E-2</v>
      </c>
      <c r="Z458" s="7">
        <f t="shared" si="29"/>
        <v>1.6222222222222225E-2</v>
      </c>
    </row>
    <row r="459" spans="22:26" x14ac:dyDescent="0.2">
      <c r="V459" s="14">
        <v>455</v>
      </c>
      <c r="W459" s="7">
        <f t="shared" si="28"/>
        <v>40.333333333333329</v>
      </c>
      <c r="X459" s="7" t="str">
        <f t="shared" si="30"/>
        <v/>
      </c>
      <c r="Y459" s="7">
        <f t="shared" si="31"/>
        <v>1.6111111111111118E-2</v>
      </c>
      <c r="Z459" s="7">
        <f t="shared" si="29"/>
        <v>1.6111111111111118E-2</v>
      </c>
    </row>
    <row r="460" spans="22:26" x14ac:dyDescent="0.2">
      <c r="V460" s="14">
        <v>456</v>
      </c>
      <c r="W460" s="7">
        <f t="shared" si="28"/>
        <v>40.4</v>
      </c>
      <c r="X460" s="7" t="str">
        <f t="shared" si="30"/>
        <v/>
      </c>
      <c r="Y460" s="7">
        <f t="shared" si="31"/>
        <v>1.6000000000000004E-2</v>
      </c>
      <c r="Z460" s="7">
        <f t="shared" si="29"/>
        <v>1.6000000000000004E-2</v>
      </c>
    </row>
    <row r="461" spans="22:26" x14ac:dyDescent="0.2">
      <c r="V461" s="14">
        <v>457</v>
      </c>
      <c r="W461" s="7">
        <f t="shared" si="28"/>
        <v>40.466666666666669</v>
      </c>
      <c r="X461" s="7" t="str">
        <f t="shared" si="30"/>
        <v/>
      </c>
      <c r="Y461" s="7">
        <f t="shared" si="31"/>
        <v>1.5888888888888886E-2</v>
      </c>
      <c r="Z461" s="7">
        <f t="shared" si="29"/>
        <v>1.5888888888888886E-2</v>
      </c>
    </row>
    <row r="462" spans="22:26" x14ac:dyDescent="0.2">
      <c r="V462" s="14">
        <v>458</v>
      </c>
      <c r="W462" s="7">
        <f t="shared" si="28"/>
        <v>40.533333333333331</v>
      </c>
      <c r="X462" s="7" t="str">
        <f t="shared" si="30"/>
        <v/>
      </c>
      <c r="Y462" s="7">
        <f t="shared" si="31"/>
        <v>1.5777777777777779E-2</v>
      </c>
      <c r="Z462" s="7">
        <f t="shared" si="29"/>
        <v>1.5777777777777779E-2</v>
      </c>
    </row>
    <row r="463" spans="22:26" x14ac:dyDescent="0.2">
      <c r="V463" s="14">
        <v>459</v>
      </c>
      <c r="W463" s="7">
        <f t="shared" si="28"/>
        <v>40.6</v>
      </c>
      <c r="X463" s="7" t="str">
        <f t="shared" si="30"/>
        <v/>
      </c>
      <c r="Y463" s="7">
        <f t="shared" si="31"/>
        <v>1.5666666666666666E-2</v>
      </c>
      <c r="Z463" s="7">
        <f t="shared" si="29"/>
        <v>1.5666666666666666E-2</v>
      </c>
    </row>
    <row r="464" spans="22:26" x14ac:dyDescent="0.2">
      <c r="V464" s="14">
        <v>460</v>
      </c>
      <c r="W464" s="7">
        <f t="shared" si="28"/>
        <v>40.666666666666671</v>
      </c>
      <c r="X464" s="7" t="str">
        <f t="shared" si="30"/>
        <v/>
      </c>
      <c r="Y464" s="7">
        <f t="shared" si="31"/>
        <v>1.5555555555555548E-2</v>
      </c>
      <c r="Z464" s="7">
        <f t="shared" si="29"/>
        <v>1.5555555555555548E-2</v>
      </c>
    </row>
    <row r="465" spans="22:26" x14ac:dyDescent="0.2">
      <c r="V465" s="14">
        <v>461</v>
      </c>
      <c r="W465" s="7">
        <f t="shared" si="28"/>
        <v>40.733333333333334</v>
      </c>
      <c r="X465" s="7" t="str">
        <f t="shared" si="30"/>
        <v/>
      </c>
      <c r="Y465" s="7">
        <f t="shared" si="31"/>
        <v>1.5444444444444443E-2</v>
      </c>
      <c r="Z465" s="7">
        <f t="shared" si="29"/>
        <v>1.5444444444444443E-2</v>
      </c>
    </row>
    <row r="466" spans="22:26" x14ac:dyDescent="0.2">
      <c r="V466" s="14">
        <v>462</v>
      </c>
      <c r="W466" s="7">
        <f t="shared" si="28"/>
        <v>40.799999999999997</v>
      </c>
      <c r="X466" s="7" t="str">
        <f t="shared" si="30"/>
        <v/>
      </c>
      <c r="Y466" s="7">
        <f t="shared" si="31"/>
        <v>1.5333333333333338E-2</v>
      </c>
      <c r="Z466" s="7">
        <f t="shared" si="29"/>
        <v>1.5333333333333338E-2</v>
      </c>
    </row>
    <row r="467" spans="22:26" x14ac:dyDescent="0.2">
      <c r="V467" s="14">
        <v>463</v>
      </c>
      <c r="W467" s="7">
        <f t="shared" si="28"/>
        <v>40.866666666666667</v>
      </c>
      <c r="X467" s="7" t="str">
        <f t="shared" si="30"/>
        <v/>
      </c>
      <c r="Y467" s="7">
        <f t="shared" si="31"/>
        <v>1.5222222222222222E-2</v>
      </c>
      <c r="Z467" s="7">
        <f t="shared" si="29"/>
        <v>1.5222222222222222E-2</v>
      </c>
    </row>
    <row r="468" spans="22:26" x14ac:dyDescent="0.2">
      <c r="V468" s="14">
        <v>464</v>
      </c>
      <c r="W468" s="7">
        <f t="shared" si="28"/>
        <v>40.933333333333337</v>
      </c>
      <c r="X468" s="7" t="str">
        <f t="shared" si="30"/>
        <v/>
      </c>
      <c r="Y468" s="7">
        <f t="shared" si="31"/>
        <v>1.5111111111111105E-2</v>
      </c>
      <c r="Z468" s="7">
        <f t="shared" si="29"/>
        <v>1.5111111111111105E-2</v>
      </c>
    </row>
    <row r="469" spans="22:26" x14ac:dyDescent="0.2">
      <c r="V469" s="14">
        <v>465</v>
      </c>
      <c r="W469" s="7">
        <f t="shared" si="28"/>
        <v>41</v>
      </c>
      <c r="X469" s="7" t="str">
        <f t="shared" si="30"/>
        <v/>
      </c>
      <c r="Y469" s="7">
        <f t="shared" si="31"/>
        <v>1.4999999999999999E-2</v>
      </c>
      <c r="Z469" s="7">
        <f t="shared" si="29"/>
        <v>1.4999999999999999E-2</v>
      </c>
    </row>
    <row r="470" spans="22:26" x14ac:dyDescent="0.2">
      <c r="V470" s="14">
        <v>466</v>
      </c>
      <c r="W470" s="7">
        <f t="shared" si="28"/>
        <v>41.066666666666663</v>
      </c>
      <c r="X470" s="7" t="str">
        <f t="shared" si="30"/>
        <v/>
      </c>
      <c r="Y470" s="7">
        <f t="shared" si="31"/>
        <v>1.4888888888888896E-2</v>
      </c>
      <c r="Z470" s="7">
        <f t="shared" si="29"/>
        <v>1.4888888888888896E-2</v>
      </c>
    </row>
    <row r="471" spans="22:26" x14ac:dyDescent="0.2">
      <c r="V471" s="14">
        <v>467</v>
      </c>
      <c r="W471" s="7">
        <f t="shared" si="28"/>
        <v>41.133333333333333</v>
      </c>
      <c r="X471" s="7" t="str">
        <f t="shared" si="30"/>
        <v/>
      </c>
      <c r="Y471" s="7">
        <f t="shared" si="31"/>
        <v>1.4777777777777779E-2</v>
      </c>
      <c r="Z471" s="7">
        <f t="shared" si="29"/>
        <v>1.4777777777777779E-2</v>
      </c>
    </row>
    <row r="472" spans="22:26" x14ac:dyDescent="0.2">
      <c r="V472" s="14">
        <v>468</v>
      </c>
      <c r="W472" s="7">
        <f t="shared" si="28"/>
        <v>41.2</v>
      </c>
      <c r="X472" s="7" t="str">
        <f t="shared" si="30"/>
        <v/>
      </c>
      <c r="Y472" s="7">
        <f t="shared" si="31"/>
        <v>1.4666666666666661E-2</v>
      </c>
      <c r="Z472" s="7">
        <f t="shared" si="29"/>
        <v>1.4666666666666661E-2</v>
      </c>
    </row>
    <row r="473" spans="22:26" x14ac:dyDescent="0.2">
      <c r="V473" s="14">
        <v>469</v>
      </c>
      <c r="W473" s="7">
        <f t="shared" si="28"/>
        <v>41.266666666666666</v>
      </c>
      <c r="X473" s="7" t="str">
        <f t="shared" si="30"/>
        <v/>
      </c>
      <c r="Y473" s="7">
        <f t="shared" si="31"/>
        <v>1.4555555555555558E-2</v>
      </c>
      <c r="Z473" s="7">
        <f t="shared" si="29"/>
        <v>1.4555555555555558E-2</v>
      </c>
    </row>
    <row r="474" spans="22:26" x14ac:dyDescent="0.2">
      <c r="V474" s="14">
        <v>470</v>
      </c>
      <c r="W474" s="7">
        <f t="shared" si="28"/>
        <v>41.333333333333329</v>
      </c>
      <c r="X474" s="7" t="str">
        <f t="shared" si="30"/>
        <v/>
      </c>
      <c r="Y474" s="7">
        <f t="shared" si="31"/>
        <v>1.4444444444444452E-2</v>
      </c>
      <c r="Z474" s="7">
        <f t="shared" si="29"/>
        <v>1.4444444444444452E-2</v>
      </c>
    </row>
    <row r="475" spans="22:26" x14ac:dyDescent="0.2">
      <c r="V475" s="14">
        <v>471</v>
      </c>
      <c r="W475" s="7">
        <f t="shared" si="28"/>
        <v>41.4</v>
      </c>
      <c r="X475" s="7" t="str">
        <f t="shared" si="30"/>
        <v/>
      </c>
      <c r="Y475" s="7">
        <f t="shared" si="31"/>
        <v>1.4333333333333335E-2</v>
      </c>
      <c r="Z475" s="7">
        <f t="shared" si="29"/>
        <v>1.4333333333333335E-2</v>
      </c>
    </row>
    <row r="476" spans="22:26" x14ac:dyDescent="0.2">
      <c r="V476" s="14">
        <v>472</v>
      </c>
      <c r="W476" s="7">
        <f t="shared" si="28"/>
        <v>41.466666666666669</v>
      </c>
      <c r="X476" s="7" t="str">
        <f t="shared" si="30"/>
        <v/>
      </c>
      <c r="Y476" s="7">
        <f t="shared" si="31"/>
        <v>1.4222222222222219E-2</v>
      </c>
      <c r="Z476" s="7">
        <f t="shared" si="29"/>
        <v>1.4222222222222219E-2</v>
      </c>
    </row>
    <row r="477" spans="22:26" x14ac:dyDescent="0.2">
      <c r="V477" s="14">
        <v>473</v>
      </c>
      <c r="W477" s="7">
        <f t="shared" si="28"/>
        <v>41.533333333333331</v>
      </c>
      <c r="X477" s="7" t="str">
        <f t="shared" si="30"/>
        <v/>
      </c>
      <c r="Y477" s="7">
        <f t="shared" si="31"/>
        <v>1.4111111111111114E-2</v>
      </c>
      <c r="Z477" s="7">
        <f t="shared" si="29"/>
        <v>1.4111111111111114E-2</v>
      </c>
    </row>
    <row r="478" spans="22:26" x14ac:dyDescent="0.2">
      <c r="V478" s="14">
        <v>474</v>
      </c>
      <c r="W478" s="7">
        <f t="shared" si="28"/>
        <v>41.6</v>
      </c>
      <c r="X478" s="7" t="str">
        <f t="shared" si="30"/>
        <v/>
      </c>
      <c r="Y478" s="7">
        <f t="shared" si="31"/>
        <v>1.3999999999999997E-2</v>
      </c>
      <c r="Z478" s="7">
        <f t="shared" si="29"/>
        <v>1.3999999999999997E-2</v>
      </c>
    </row>
    <row r="479" spans="22:26" x14ac:dyDescent="0.2">
      <c r="V479" s="14">
        <v>475</v>
      </c>
      <c r="W479" s="7">
        <f t="shared" si="28"/>
        <v>41.666666666666671</v>
      </c>
      <c r="X479" s="7" t="str">
        <f t="shared" si="30"/>
        <v/>
      </c>
      <c r="Y479" s="7">
        <f t="shared" si="31"/>
        <v>1.3888888888888881E-2</v>
      </c>
      <c r="Z479" s="7">
        <f t="shared" si="29"/>
        <v>1.3888888888888881E-2</v>
      </c>
    </row>
    <row r="480" spans="22:26" x14ac:dyDescent="0.2">
      <c r="V480" s="14">
        <v>476</v>
      </c>
      <c r="W480" s="7">
        <f t="shared" si="28"/>
        <v>41.733333333333334</v>
      </c>
      <c r="X480" s="7" t="str">
        <f t="shared" si="30"/>
        <v/>
      </c>
      <c r="Y480" s="7">
        <f t="shared" si="31"/>
        <v>1.3777777777777776E-2</v>
      </c>
      <c r="Z480" s="7">
        <f t="shared" si="29"/>
        <v>1.3777777777777776E-2</v>
      </c>
    </row>
    <row r="481" spans="22:26" x14ac:dyDescent="0.2">
      <c r="V481" s="14">
        <v>477</v>
      </c>
      <c r="W481" s="7">
        <f t="shared" si="28"/>
        <v>41.8</v>
      </c>
      <c r="X481" s="7" t="str">
        <f t="shared" si="30"/>
        <v/>
      </c>
      <c r="Y481" s="7">
        <f t="shared" si="31"/>
        <v>1.3666666666666671E-2</v>
      </c>
      <c r="Z481" s="7">
        <f t="shared" si="29"/>
        <v>1.3666666666666671E-2</v>
      </c>
    </row>
    <row r="482" spans="22:26" x14ac:dyDescent="0.2">
      <c r="V482" s="14">
        <v>478</v>
      </c>
      <c r="W482" s="7">
        <f t="shared" si="28"/>
        <v>41.866666666666667</v>
      </c>
      <c r="X482" s="7" t="str">
        <f t="shared" si="30"/>
        <v/>
      </c>
      <c r="Y482" s="7">
        <f t="shared" si="31"/>
        <v>1.3555555555555555E-2</v>
      </c>
      <c r="Z482" s="7">
        <f t="shared" si="29"/>
        <v>1.3555555555555555E-2</v>
      </c>
    </row>
    <row r="483" spans="22:26" x14ac:dyDescent="0.2">
      <c r="V483" s="14">
        <v>479</v>
      </c>
      <c r="W483" s="7">
        <f t="shared" si="28"/>
        <v>41.933333333333337</v>
      </c>
      <c r="X483" s="7" t="str">
        <f t="shared" si="30"/>
        <v/>
      </c>
      <c r="Y483" s="7">
        <f t="shared" si="31"/>
        <v>1.3444444444444438E-2</v>
      </c>
      <c r="Z483" s="7">
        <f t="shared" si="29"/>
        <v>1.3444444444444438E-2</v>
      </c>
    </row>
    <row r="484" spans="22:26" x14ac:dyDescent="0.2">
      <c r="V484" s="14">
        <v>480</v>
      </c>
      <c r="W484" s="7">
        <f t="shared" si="28"/>
        <v>42</v>
      </c>
      <c r="X484" s="7" t="str">
        <f t="shared" si="30"/>
        <v/>
      </c>
      <c r="Y484" s="7">
        <f t="shared" si="31"/>
        <v>1.3333333333333334E-2</v>
      </c>
      <c r="Z484" s="7">
        <f t="shared" si="29"/>
        <v>1.3333333333333334E-2</v>
      </c>
    </row>
    <row r="485" spans="22:26" x14ac:dyDescent="0.2">
      <c r="V485" s="14">
        <v>481</v>
      </c>
      <c r="W485" s="7">
        <f t="shared" si="28"/>
        <v>42.06666666666667</v>
      </c>
      <c r="X485" s="7" t="str">
        <f t="shared" si="30"/>
        <v/>
      </c>
      <c r="Y485" s="7">
        <f t="shared" si="31"/>
        <v>1.3222222222222217E-2</v>
      </c>
      <c r="Z485" s="7">
        <f t="shared" si="29"/>
        <v>1.3222222222222217E-2</v>
      </c>
    </row>
    <row r="486" spans="22:26" x14ac:dyDescent="0.2">
      <c r="V486" s="14">
        <v>482</v>
      </c>
      <c r="W486" s="7">
        <f t="shared" si="28"/>
        <v>42.133333333333333</v>
      </c>
      <c r="X486" s="7" t="str">
        <f t="shared" si="30"/>
        <v/>
      </c>
      <c r="Y486" s="7">
        <f t="shared" si="31"/>
        <v>1.3111111111111112E-2</v>
      </c>
      <c r="Z486" s="7">
        <f t="shared" si="29"/>
        <v>1.3111111111111112E-2</v>
      </c>
    </row>
    <row r="487" spans="22:26" x14ac:dyDescent="0.2">
      <c r="V487" s="14">
        <v>483</v>
      </c>
      <c r="W487" s="7">
        <f t="shared" si="28"/>
        <v>42.2</v>
      </c>
      <c r="X487" s="7" t="str">
        <f t="shared" si="30"/>
        <v/>
      </c>
      <c r="Y487" s="7">
        <f t="shared" si="31"/>
        <v>1.2999999999999996E-2</v>
      </c>
      <c r="Z487" s="7">
        <f t="shared" si="29"/>
        <v>1.2999999999999996E-2</v>
      </c>
    </row>
    <row r="488" spans="22:26" x14ac:dyDescent="0.2">
      <c r="V488" s="14">
        <v>484</v>
      </c>
      <c r="W488" s="7">
        <f t="shared" si="28"/>
        <v>42.266666666666666</v>
      </c>
      <c r="X488" s="7" t="str">
        <f t="shared" si="30"/>
        <v/>
      </c>
      <c r="Y488" s="7">
        <f t="shared" si="31"/>
        <v>1.2888888888888891E-2</v>
      </c>
      <c r="Z488" s="7">
        <f t="shared" si="29"/>
        <v>1.2888888888888891E-2</v>
      </c>
    </row>
    <row r="489" spans="22:26" x14ac:dyDescent="0.2">
      <c r="V489" s="14">
        <v>485</v>
      </c>
      <c r="W489" s="7">
        <f t="shared" si="28"/>
        <v>42.333333333333336</v>
      </c>
      <c r="X489" s="7" t="str">
        <f t="shared" si="30"/>
        <v/>
      </c>
      <c r="Y489" s="7">
        <f t="shared" si="31"/>
        <v>1.2777777777777773E-2</v>
      </c>
      <c r="Z489" s="7">
        <f t="shared" si="29"/>
        <v>1.2777777777777773E-2</v>
      </c>
    </row>
    <row r="490" spans="22:26" x14ac:dyDescent="0.2">
      <c r="V490" s="14">
        <v>486</v>
      </c>
      <c r="W490" s="7">
        <f t="shared" si="28"/>
        <v>42.4</v>
      </c>
      <c r="X490" s="7" t="str">
        <f t="shared" si="30"/>
        <v/>
      </c>
      <c r="Y490" s="7">
        <f t="shared" si="31"/>
        <v>1.266666666666667E-2</v>
      </c>
      <c r="Z490" s="7">
        <f t="shared" si="29"/>
        <v>1.266666666666667E-2</v>
      </c>
    </row>
    <row r="491" spans="22:26" x14ac:dyDescent="0.2">
      <c r="V491" s="14">
        <v>487</v>
      </c>
      <c r="W491" s="7">
        <f t="shared" si="28"/>
        <v>42.466666666666669</v>
      </c>
      <c r="X491" s="7" t="str">
        <f t="shared" si="30"/>
        <v/>
      </c>
      <c r="Y491" s="7">
        <f t="shared" si="31"/>
        <v>1.2555555555555552E-2</v>
      </c>
      <c r="Z491" s="7">
        <f t="shared" si="29"/>
        <v>1.2555555555555552E-2</v>
      </c>
    </row>
    <row r="492" spans="22:26" x14ac:dyDescent="0.2">
      <c r="V492" s="14">
        <v>488</v>
      </c>
      <c r="W492" s="7">
        <f t="shared" si="28"/>
        <v>42.533333333333331</v>
      </c>
      <c r="X492" s="7" t="str">
        <f t="shared" si="30"/>
        <v/>
      </c>
      <c r="Y492" s="7">
        <f t="shared" si="31"/>
        <v>1.2444444444444447E-2</v>
      </c>
      <c r="Z492" s="7">
        <f t="shared" si="29"/>
        <v>1.2444444444444447E-2</v>
      </c>
    </row>
    <row r="493" spans="22:26" x14ac:dyDescent="0.2">
      <c r="V493" s="14">
        <v>489</v>
      </c>
      <c r="W493" s="7">
        <f t="shared" si="28"/>
        <v>42.6</v>
      </c>
      <c r="X493" s="7" t="str">
        <f t="shared" si="30"/>
        <v/>
      </c>
      <c r="Y493" s="7">
        <f t="shared" si="31"/>
        <v>1.2333333333333332E-2</v>
      </c>
      <c r="Z493" s="7">
        <f t="shared" si="29"/>
        <v>1.2333333333333332E-2</v>
      </c>
    </row>
    <row r="494" spans="22:26" x14ac:dyDescent="0.2">
      <c r="V494" s="14">
        <v>490</v>
      </c>
      <c r="W494" s="7">
        <f t="shared" si="28"/>
        <v>42.666666666666664</v>
      </c>
      <c r="X494" s="7" t="str">
        <f t="shared" si="30"/>
        <v/>
      </c>
      <c r="Y494" s="7">
        <f t="shared" si="31"/>
        <v>1.2222222222222226E-2</v>
      </c>
      <c r="Z494" s="7">
        <f t="shared" si="29"/>
        <v>1.2222222222222226E-2</v>
      </c>
    </row>
    <row r="495" spans="22:26" x14ac:dyDescent="0.2">
      <c r="V495" s="14">
        <v>491</v>
      </c>
      <c r="W495" s="7">
        <f t="shared" si="28"/>
        <v>42.733333333333334</v>
      </c>
      <c r="X495" s="7" t="str">
        <f t="shared" si="30"/>
        <v/>
      </c>
      <c r="Y495" s="7">
        <f t="shared" si="31"/>
        <v>1.2111111111111109E-2</v>
      </c>
      <c r="Z495" s="7">
        <f t="shared" si="29"/>
        <v>1.2111111111111109E-2</v>
      </c>
    </row>
    <row r="496" spans="22:26" x14ac:dyDescent="0.2">
      <c r="V496" s="14">
        <v>492</v>
      </c>
      <c r="W496" s="7">
        <f t="shared" si="28"/>
        <v>42.8</v>
      </c>
      <c r="X496" s="7" t="str">
        <f t="shared" si="30"/>
        <v/>
      </c>
      <c r="Y496" s="7">
        <f t="shared" si="31"/>
        <v>1.2000000000000005E-2</v>
      </c>
      <c r="Z496" s="7">
        <f t="shared" si="29"/>
        <v>1.2000000000000005E-2</v>
      </c>
    </row>
    <row r="497" spans="22:26" x14ac:dyDescent="0.2">
      <c r="V497" s="14">
        <v>493</v>
      </c>
      <c r="W497" s="7">
        <f t="shared" si="28"/>
        <v>42.866666666666667</v>
      </c>
      <c r="X497" s="7" t="str">
        <f t="shared" si="30"/>
        <v/>
      </c>
      <c r="Y497" s="7">
        <f t="shared" si="31"/>
        <v>1.1888888888888888E-2</v>
      </c>
      <c r="Z497" s="7">
        <f t="shared" si="29"/>
        <v>1.1888888888888888E-2</v>
      </c>
    </row>
    <row r="498" spans="22:26" x14ac:dyDescent="0.2">
      <c r="V498" s="14">
        <v>494</v>
      </c>
      <c r="W498" s="7">
        <f t="shared" si="28"/>
        <v>42.93333333333333</v>
      </c>
      <c r="X498" s="7" t="str">
        <f t="shared" si="30"/>
        <v/>
      </c>
      <c r="Y498" s="7">
        <f t="shared" si="31"/>
        <v>1.1777777777777783E-2</v>
      </c>
      <c r="Z498" s="7">
        <f t="shared" si="29"/>
        <v>1.1777777777777783E-2</v>
      </c>
    </row>
    <row r="499" spans="22:26" x14ac:dyDescent="0.2">
      <c r="V499" s="14">
        <v>495</v>
      </c>
      <c r="W499" s="7">
        <f t="shared" si="28"/>
        <v>43</v>
      </c>
      <c r="X499" s="7" t="str">
        <f t="shared" si="30"/>
        <v/>
      </c>
      <c r="Y499" s="7">
        <f t="shared" si="31"/>
        <v>1.1666666666666667E-2</v>
      </c>
      <c r="Z499" s="7">
        <f t="shared" si="29"/>
        <v>1.1666666666666667E-2</v>
      </c>
    </row>
    <row r="500" spans="22:26" x14ac:dyDescent="0.2">
      <c r="V500" s="14">
        <v>496</v>
      </c>
      <c r="W500" s="7">
        <f t="shared" si="28"/>
        <v>43.06666666666667</v>
      </c>
      <c r="X500" s="7" t="str">
        <f t="shared" si="30"/>
        <v/>
      </c>
      <c r="Y500" s="7">
        <f t="shared" si="31"/>
        <v>1.155555555555555E-2</v>
      </c>
      <c r="Z500" s="7">
        <f t="shared" si="29"/>
        <v>1.155555555555555E-2</v>
      </c>
    </row>
    <row r="501" spans="22:26" x14ac:dyDescent="0.2">
      <c r="V501" s="14">
        <v>497</v>
      </c>
      <c r="W501" s="7">
        <f t="shared" si="28"/>
        <v>43.133333333333333</v>
      </c>
      <c r="X501" s="7" t="str">
        <f t="shared" si="30"/>
        <v/>
      </c>
      <c r="Y501" s="7">
        <f t="shared" si="31"/>
        <v>1.1444444444444445E-2</v>
      </c>
      <c r="Z501" s="7">
        <f t="shared" si="29"/>
        <v>1.1444444444444445E-2</v>
      </c>
    </row>
    <row r="502" spans="22:26" x14ac:dyDescent="0.2">
      <c r="V502" s="14">
        <v>498</v>
      </c>
      <c r="W502" s="7">
        <f t="shared" si="28"/>
        <v>43.2</v>
      </c>
      <c r="X502" s="7" t="str">
        <f t="shared" si="30"/>
        <v/>
      </c>
      <c r="Y502" s="7">
        <f t="shared" si="31"/>
        <v>1.1333333333333329E-2</v>
      </c>
      <c r="Z502" s="7">
        <f t="shared" si="29"/>
        <v>1.1333333333333329E-2</v>
      </c>
    </row>
    <row r="503" spans="22:26" x14ac:dyDescent="0.2">
      <c r="V503" s="14">
        <v>499</v>
      </c>
      <c r="W503" s="7">
        <f t="shared" si="28"/>
        <v>43.266666666666666</v>
      </c>
      <c r="X503" s="7" t="str">
        <f t="shared" si="30"/>
        <v/>
      </c>
      <c r="Y503" s="7">
        <f t="shared" si="31"/>
        <v>1.1222222222222224E-2</v>
      </c>
      <c r="Z503" s="7">
        <f t="shared" si="29"/>
        <v>1.1222222222222224E-2</v>
      </c>
    </row>
    <row r="504" spans="22:26" x14ac:dyDescent="0.2">
      <c r="V504" s="14">
        <v>500</v>
      </c>
      <c r="W504" s="7">
        <f t="shared" si="28"/>
        <v>43.333333333333336</v>
      </c>
      <c r="X504" s="7" t="str">
        <f t="shared" si="30"/>
        <v/>
      </c>
      <c r="Y504" s="7">
        <f t="shared" si="31"/>
        <v>1.1111111111111106E-2</v>
      </c>
      <c r="Z504" s="7">
        <f t="shared" si="29"/>
        <v>1.1111111111111106E-2</v>
      </c>
    </row>
    <row r="505" spans="22:26" x14ac:dyDescent="0.2">
      <c r="V505" s="14">
        <v>501</v>
      </c>
      <c r="W505" s="7">
        <f t="shared" si="28"/>
        <v>43.4</v>
      </c>
      <c r="X505" s="7" t="str">
        <f t="shared" si="30"/>
        <v/>
      </c>
      <c r="Y505" s="7">
        <f t="shared" si="31"/>
        <v>1.1000000000000003E-2</v>
      </c>
      <c r="Z505" s="7">
        <f t="shared" si="29"/>
        <v>1.1000000000000003E-2</v>
      </c>
    </row>
    <row r="506" spans="22:26" x14ac:dyDescent="0.2">
      <c r="V506" s="14">
        <v>502</v>
      </c>
      <c r="W506" s="7">
        <f t="shared" si="28"/>
        <v>43.466666666666669</v>
      </c>
      <c r="X506" s="7" t="str">
        <f t="shared" si="30"/>
        <v/>
      </c>
      <c r="Y506" s="7">
        <f t="shared" si="31"/>
        <v>1.0888888888888885E-2</v>
      </c>
      <c r="Z506" s="7">
        <f t="shared" si="29"/>
        <v>1.0888888888888885E-2</v>
      </c>
    </row>
    <row r="507" spans="22:26" x14ac:dyDescent="0.2">
      <c r="V507" s="14">
        <v>503</v>
      </c>
      <c r="W507" s="7">
        <f t="shared" si="28"/>
        <v>43.533333333333331</v>
      </c>
      <c r="X507" s="7" t="str">
        <f t="shared" si="30"/>
        <v/>
      </c>
      <c r="Y507" s="7">
        <f t="shared" si="31"/>
        <v>1.077777777777778E-2</v>
      </c>
      <c r="Z507" s="7">
        <f t="shared" si="29"/>
        <v>1.077777777777778E-2</v>
      </c>
    </row>
    <row r="508" spans="22:26" x14ac:dyDescent="0.2">
      <c r="V508" s="14">
        <v>504</v>
      </c>
      <c r="W508" s="7">
        <f t="shared" si="28"/>
        <v>43.6</v>
      </c>
      <c r="X508" s="7" t="str">
        <f t="shared" si="30"/>
        <v/>
      </c>
      <c r="Y508" s="7">
        <f t="shared" si="31"/>
        <v>1.0666666666666665E-2</v>
      </c>
      <c r="Z508" s="7">
        <f t="shared" si="29"/>
        <v>1.0666666666666665E-2</v>
      </c>
    </row>
    <row r="509" spans="22:26" x14ac:dyDescent="0.2">
      <c r="V509" s="14">
        <v>505</v>
      </c>
      <c r="W509" s="7">
        <f t="shared" si="28"/>
        <v>43.666666666666664</v>
      </c>
      <c r="X509" s="7" t="str">
        <f t="shared" si="30"/>
        <v/>
      </c>
      <c r="Y509" s="7">
        <f t="shared" si="31"/>
        <v>1.0555555555555559E-2</v>
      </c>
      <c r="Z509" s="7">
        <f t="shared" si="29"/>
        <v>1.0555555555555559E-2</v>
      </c>
    </row>
    <row r="510" spans="22:26" x14ac:dyDescent="0.2">
      <c r="V510" s="14">
        <v>506</v>
      </c>
      <c r="W510" s="7">
        <f t="shared" si="28"/>
        <v>43.733333333333334</v>
      </c>
      <c r="X510" s="7" t="str">
        <f t="shared" si="30"/>
        <v/>
      </c>
      <c r="Y510" s="7">
        <f t="shared" si="31"/>
        <v>1.0444444444444444E-2</v>
      </c>
      <c r="Z510" s="7">
        <f t="shared" si="29"/>
        <v>1.0444444444444444E-2</v>
      </c>
    </row>
    <row r="511" spans="22:26" x14ac:dyDescent="0.2">
      <c r="V511" s="14">
        <v>507</v>
      </c>
      <c r="W511" s="7">
        <f t="shared" si="28"/>
        <v>43.8</v>
      </c>
      <c r="X511" s="7" t="str">
        <f t="shared" si="30"/>
        <v/>
      </c>
      <c r="Y511" s="7">
        <f t="shared" si="31"/>
        <v>1.0333333333333338E-2</v>
      </c>
      <c r="Z511" s="7">
        <f t="shared" si="29"/>
        <v>1.0333333333333338E-2</v>
      </c>
    </row>
    <row r="512" spans="22:26" x14ac:dyDescent="0.2">
      <c r="V512" s="14">
        <v>508</v>
      </c>
      <c r="W512" s="7">
        <f t="shared" si="28"/>
        <v>43.866666666666667</v>
      </c>
      <c r="X512" s="7" t="str">
        <f t="shared" si="30"/>
        <v/>
      </c>
      <c r="Y512" s="7">
        <f t="shared" si="31"/>
        <v>1.0222222222222221E-2</v>
      </c>
      <c r="Z512" s="7">
        <f t="shared" si="29"/>
        <v>1.0222222222222221E-2</v>
      </c>
    </row>
    <row r="513" spans="22:26" x14ac:dyDescent="0.2">
      <c r="V513" s="14">
        <v>509</v>
      </c>
      <c r="W513" s="7">
        <f t="shared" si="28"/>
        <v>43.93333333333333</v>
      </c>
      <c r="X513" s="7" t="str">
        <f t="shared" si="30"/>
        <v/>
      </c>
      <c r="Y513" s="7">
        <f t="shared" si="31"/>
        <v>1.0111111111111116E-2</v>
      </c>
      <c r="Z513" s="7">
        <f t="shared" si="29"/>
        <v>1.0111111111111116E-2</v>
      </c>
    </row>
    <row r="514" spans="22:26" x14ac:dyDescent="0.2">
      <c r="V514" s="14">
        <v>510</v>
      </c>
      <c r="W514" s="7">
        <f t="shared" si="28"/>
        <v>44</v>
      </c>
      <c r="X514" s="7" t="str">
        <f t="shared" si="30"/>
        <v/>
      </c>
      <c r="Y514" s="7">
        <f t="shared" si="31"/>
        <v>0.01</v>
      </c>
      <c r="Z514" s="7">
        <f t="shared" si="29"/>
        <v>0.01</v>
      </c>
    </row>
    <row r="515" spans="22:26" x14ac:dyDescent="0.2">
      <c r="V515" s="14">
        <v>511</v>
      </c>
      <c r="W515" s="7">
        <f t="shared" si="28"/>
        <v>44.06666666666667</v>
      </c>
      <c r="X515" s="7" t="str">
        <f t="shared" si="30"/>
        <v/>
      </c>
      <c r="Y515" s="7">
        <f t="shared" si="31"/>
        <v>9.8888888888888828E-3</v>
      </c>
      <c r="Z515" s="7">
        <f t="shared" si="29"/>
        <v>9.8888888888888828E-3</v>
      </c>
    </row>
    <row r="516" spans="22:26" x14ac:dyDescent="0.2">
      <c r="V516" s="14">
        <v>512</v>
      </c>
      <c r="W516" s="7">
        <f t="shared" ref="W516:W579" si="32">aa+V516*(cc-aa)/600</f>
        <v>44.133333333333333</v>
      </c>
      <c r="X516" s="7" t="str">
        <f t="shared" si="30"/>
        <v/>
      </c>
      <c r="Y516" s="7">
        <f t="shared" si="31"/>
        <v>9.7777777777777793E-3</v>
      </c>
      <c r="Z516" s="7">
        <f t="shared" ref="Z516:Z579" si="33">IF(AND(aa&lt;=xx,xx&lt;=bb),2*(xx-aa)/((cc-aa)*(bb-aa)),2*(cc-xx)/((cc-aa)*(cc-bb)))</f>
        <v>9.7777777777777793E-3</v>
      </c>
    </row>
    <row r="517" spans="22:26" x14ac:dyDescent="0.2">
      <c r="V517" s="14">
        <v>513</v>
      </c>
      <c r="W517" s="7">
        <f t="shared" si="32"/>
        <v>44.2</v>
      </c>
      <c r="X517" s="7" t="str">
        <f t="shared" ref="X517:X580" si="34">IF(xx&lt;=XValToPlot,Z517,"")</f>
        <v/>
      </c>
      <c r="Y517" s="7">
        <f t="shared" ref="Y517:Y580" si="35">IF(xx&gt;XValToPlot,Z517,"")</f>
        <v>9.666666666666662E-3</v>
      </c>
      <c r="Z517" s="7">
        <f t="shared" si="33"/>
        <v>9.666666666666662E-3</v>
      </c>
    </row>
    <row r="518" spans="22:26" x14ac:dyDescent="0.2">
      <c r="V518" s="14">
        <v>514</v>
      </c>
      <c r="W518" s="7">
        <f t="shared" si="32"/>
        <v>44.266666666666666</v>
      </c>
      <c r="X518" s="7" t="str">
        <f t="shared" si="34"/>
        <v/>
      </c>
      <c r="Y518" s="7">
        <f t="shared" si="35"/>
        <v>9.5555555555555567E-3</v>
      </c>
      <c r="Z518" s="7">
        <f t="shared" si="33"/>
        <v>9.5555555555555567E-3</v>
      </c>
    </row>
    <row r="519" spans="22:26" x14ac:dyDescent="0.2">
      <c r="V519" s="14">
        <v>515</v>
      </c>
      <c r="W519" s="7">
        <f t="shared" si="32"/>
        <v>44.333333333333336</v>
      </c>
      <c r="X519" s="7" t="str">
        <f t="shared" si="34"/>
        <v/>
      </c>
      <c r="Y519" s="7">
        <f t="shared" si="35"/>
        <v>9.4444444444444411E-3</v>
      </c>
      <c r="Z519" s="7">
        <f t="shared" si="33"/>
        <v>9.4444444444444411E-3</v>
      </c>
    </row>
    <row r="520" spans="22:26" x14ac:dyDescent="0.2">
      <c r="V520" s="14">
        <v>516</v>
      </c>
      <c r="W520" s="7">
        <f t="shared" si="32"/>
        <v>44.4</v>
      </c>
      <c r="X520" s="7" t="str">
        <f t="shared" si="34"/>
        <v/>
      </c>
      <c r="Y520" s="7">
        <f t="shared" si="35"/>
        <v>9.3333333333333358E-3</v>
      </c>
      <c r="Z520" s="7">
        <f t="shared" si="33"/>
        <v>9.3333333333333358E-3</v>
      </c>
    </row>
    <row r="521" spans="22:26" x14ac:dyDescent="0.2">
      <c r="V521" s="14">
        <v>517</v>
      </c>
      <c r="W521" s="7">
        <f t="shared" si="32"/>
        <v>44.466666666666669</v>
      </c>
      <c r="X521" s="7" t="str">
        <f t="shared" si="34"/>
        <v/>
      </c>
      <c r="Y521" s="7">
        <f t="shared" si="35"/>
        <v>9.2222222222222185E-3</v>
      </c>
      <c r="Z521" s="7">
        <f t="shared" si="33"/>
        <v>9.2222222222222185E-3</v>
      </c>
    </row>
    <row r="522" spans="22:26" x14ac:dyDescent="0.2">
      <c r="V522" s="14">
        <v>518</v>
      </c>
      <c r="W522" s="7">
        <f t="shared" si="32"/>
        <v>44.533333333333331</v>
      </c>
      <c r="X522" s="7" t="str">
        <f t="shared" si="34"/>
        <v/>
      </c>
      <c r="Y522" s="7">
        <f t="shared" si="35"/>
        <v>9.111111111111115E-3</v>
      </c>
      <c r="Z522" s="7">
        <f t="shared" si="33"/>
        <v>9.111111111111115E-3</v>
      </c>
    </row>
    <row r="523" spans="22:26" x14ac:dyDescent="0.2">
      <c r="V523" s="14">
        <v>519</v>
      </c>
      <c r="W523" s="7">
        <f t="shared" si="32"/>
        <v>44.6</v>
      </c>
      <c r="X523" s="7" t="str">
        <f t="shared" si="34"/>
        <v/>
      </c>
      <c r="Y523" s="7">
        <f t="shared" si="35"/>
        <v>8.9999999999999976E-3</v>
      </c>
      <c r="Z523" s="7">
        <f t="shared" si="33"/>
        <v>8.9999999999999976E-3</v>
      </c>
    </row>
    <row r="524" spans="22:26" x14ac:dyDescent="0.2">
      <c r="V524" s="14">
        <v>520</v>
      </c>
      <c r="W524" s="7">
        <f t="shared" si="32"/>
        <v>44.666666666666664</v>
      </c>
      <c r="X524" s="7" t="str">
        <f t="shared" si="34"/>
        <v/>
      </c>
      <c r="Y524" s="7">
        <f t="shared" si="35"/>
        <v>8.8888888888888924E-3</v>
      </c>
      <c r="Z524" s="7">
        <f t="shared" si="33"/>
        <v>8.8888888888888924E-3</v>
      </c>
    </row>
    <row r="525" spans="22:26" x14ac:dyDescent="0.2">
      <c r="V525" s="14">
        <v>521</v>
      </c>
      <c r="W525" s="7">
        <f t="shared" si="32"/>
        <v>44.733333333333334</v>
      </c>
      <c r="X525" s="7" t="str">
        <f t="shared" si="34"/>
        <v/>
      </c>
      <c r="Y525" s="7">
        <f t="shared" si="35"/>
        <v>8.7777777777777767E-3</v>
      </c>
      <c r="Z525" s="7">
        <f t="shared" si="33"/>
        <v>8.7777777777777767E-3</v>
      </c>
    </row>
    <row r="526" spans="22:26" x14ac:dyDescent="0.2">
      <c r="V526" s="14">
        <v>522</v>
      </c>
      <c r="W526" s="7">
        <f t="shared" si="32"/>
        <v>44.8</v>
      </c>
      <c r="X526" s="7" t="str">
        <f t="shared" si="34"/>
        <v/>
      </c>
      <c r="Y526" s="7">
        <f t="shared" si="35"/>
        <v>8.6666666666666715E-3</v>
      </c>
      <c r="Z526" s="7">
        <f t="shared" si="33"/>
        <v>8.6666666666666715E-3</v>
      </c>
    </row>
    <row r="527" spans="22:26" x14ac:dyDescent="0.2">
      <c r="V527" s="14">
        <v>523</v>
      </c>
      <c r="W527" s="7">
        <f t="shared" si="32"/>
        <v>44.866666666666667</v>
      </c>
      <c r="X527" s="7" t="str">
        <f t="shared" si="34"/>
        <v/>
      </c>
      <c r="Y527" s="7">
        <f t="shared" si="35"/>
        <v>8.5555555555555541E-3</v>
      </c>
      <c r="Z527" s="7">
        <f t="shared" si="33"/>
        <v>8.5555555555555541E-3</v>
      </c>
    </row>
    <row r="528" spans="22:26" x14ac:dyDescent="0.2">
      <c r="V528" s="14">
        <v>524</v>
      </c>
      <c r="W528" s="7">
        <f t="shared" si="32"/>
        <v>44.93333333333333</v>
      </c>
      <c r="X528" s="7" t="str">
        <f t="shared" si="34"/>
        <v/>
      </c>
      <c r="Y528" s="7">
        <f t="shared" si="35"/>
        <v>8.4444444444444506E-3</v>
      </c>
      <c r="Z528" s="7">
        <f t="shared" si="33"/>
        <v>8.4444444444444506E-3</v>
      </c>
    </row>
    <row r="529" spans="22:26" x14ac:dyDescent="0.2">
      <c r="V529" s="14">
        <v>525</v>
      </c>
      <c r="W529" s="7">
        <f t="shared" si="32"/>
        <v>45</v>
      </c>
      <c r="X529" s="7" t="str">
        <f t="shared" si="34"/>
        <v/>
      </c>
      <c r="Y529" s="7">
        <f t="shared" si="35"/>
        <v>8.3333333333333332E-3</v>
      </c>
      <c r="Z529" s="7">
        <f t="shared" si="33"/>
        <v>8.3333333333333332E-3</v>
      </c>
    </row>
    <row r="530" spans="22:26" x14ac:dyDescent="0.2">
      <c r="V530" s="14">
        <v>526</v>
      </c>
      <c r="W530" s="7">
        <f t="shared" si="32"/>
        <v>45.06666666666667</v>
      </c>
      <c r="X530" s="7" t="str">
        <f t="shared" si="34"/>
        <v/>
      </c>
      <c r="Y530" s="7">
        <f t="shared" si="35"/>
        <v>8.2222222222222158E-3</v>
      </c>
      <c r="Z530" s="7">
        <f t="shared" si="33"/>
        <v>8.2222222222222158E-3</v>
      </c>
    </row>
    <row r="531" spans="22:26" x14ac:dyDescent="0.2">
      <c r="V531" s="14">
        <v>527</v>
      </c>
      <c r="W531" s="7">
        <f t="shared" si="32"/>
        <v>45.133333333333333</v>
      </c>
      <c r="X531" s="7" t="str">
        <f t="shared" si="34"/>
        <v/>
      </c>
      <c r="Y531" s="7">
        <f t="shared" si="35"/>
        <v>8.1111111111111123E-3</v>
      </c>
      <c r="Z531" s="7">
        <f t="shared" si="33"/>
        <v>8.1111111111111123E-3</v>
      </c>
    </row>
    <row r="532" spans="22:26" x14ac:dyDescent="0.2">
      <c r="V532" s="14">
        <v>528</v>
      </c>
      <c r="W532" s="7">
        <f t="shared" si="32"/>
        <v>45.2</v>
      </c>
      <c r="X532" s="7" t="str">
        <f t="shared" si="34"/>
        <v/>
      </c>
      <c r="Y532" s="7">
        <f t="shared" si="35"/>
        <v>7.999999999999995E-3</v>
      </c>
      <c r="Z532" s="7">
        <f t="shared" si="33"/>
        <v>7.999999999999995E-3</v>
      </c>
    </row>
    <row r="533" spans="22:26" x14ac:dyDescent="0.2">
      <c r="V533" s="14">
        <v>529</v>
      </c>
      <c r="W533" s="7">
        <f t="shared" si="32"/>
        <v>45.266666666666666</v>
      </c>
      <c r="X533" s="7" t="str">
        <f t="shared" si="34"/>
        <v/>
      </c>
      <c r="Y533" s="7">
        <f t="shared" si="35"/>
        <v>7.8888888888888897E-3</v>
      </c>
      <c r="Z533" s="7">
        <f t="shared" si="33"/>
        <v>7.8888888888888897E-3</v>
      </c>
    </row>
    <row r="534" spans="22:26" x14ac:dyDescent="0.2">
      <c r="V534" s="14">
        <v>530</v>
      </c>
      <c r="W534" s="7">
        <f t="shared" si="32"/>
        <v>45.333333333333336</v>
      </c>
      <c r="X534" s="7" t="str">
        <f t="shared" si="34"/>
        <v/>
      </c>
      <c r="Y534" s="7">
        <f t="shared" si="35"/>
        <v>7.7777777777777741E-3</v>
      </c>
      <c r="Z534" s="7">
        <f t="shared" si="33"/>
        <v>7.7777777777777741E-3</v>
      </c>
    </row>
    <row r="535" spans="22:26" x14ac:dyDescent="0.2">
      <c r="V535" s="14">
        <v>531</v>
      </c>
      <c r="W535" s="7">
        <f t="shared" si="32"/>
        <v>45.4</v>
      </c>
      <c r="X535" s="7" t="str">
        <f t="shared" si="34"/>
        <v/>
      </c>
      <c r="Y535" s="7">
        <f t="shared" si="35"/>
        <v>7.6666666666666689E-3</v>
      </c>
      <c r="Z535" s="7">
        <f t="shared" si="33"/>
        <v>7.6666666666666689E-3</v>
      </c>
    </row>
    <row r="536" spans="22:26" x14ac:dyDescent="0.2">
      <c r="V536" s="14">
        <v>532</v>
      </c>
      <c r="W536" s="7">
        <f t="shared" si="32"/>
        <v>45.466666666666669</v>
      </c>
      <c r="X536" s="7" t="str">
        <f t="shared" si="34"/>
        <v/>
      </c>
      <c r="Y536" s="7">
        <f t="shared" si="35"/>
        <v>7.5555555555555523E-3</v>
      </c>
      <c r="Z536" s="7">
        <f t="shared" si="33"/>
        <v>7.5555555555555523E-3</v>
      </c>
    </row>
    <row r="537" spans="22:26" x14ac:dyDescent="0.2">
      <c r="V537" s="14">
        <v>533</v>
      </c>
      <c r="W537" s="7">
        <f t="shared" si="32"/>
        <v>45.533333333333331</v>
      </c>
      <c r="X537" s="7" t="str">
        <f t="shared" si="34"/>
        <v/>
      </c>
      <c r="Y537" s="7">
        <f t="shared" si="35"/>
        <v>7.444444444444448E-3</v>
      </c>
      <c r="Z537" s="7">
        <f t="shared" si="33"/>
        <v>7.444444444444448E-3</v>
      </c>
    </row>
    <row r="538" spans="22:26" x14ac:dyDescent="0.2">
      <c r="V538" s="14">
        <v>534</v>
      </c>
      <c r="W538" s="7">
        <f t="shared" si="32"/>
        <v>45.6</v>
      </c>
      <c r="X538" s="7" t="str">
        <f t="shared" si="34"/>
        <v/>
      </c>
      <c r="Y538" s="7">
        <f t="shared" si="35"/>
        <v>7.3333333333333306E-3</v>
      </c>
      <c r="Z538" s="7">
        <f t="shared" si="33"/>
        <v>7.3333333333333306E-3</v>
      </c>
    </row>
    <row r="539" spans="22:26" x14ac:dyDescent="0.2">
      <c r="V539" s="14">
        <v>535</v>
      </c>
      <c r="W539" s="7">
        <f t="shared" si="32"/>
        <v>45.666666666666664</v>
      </c>
      <c r="X539" s="7" t="str">
        <f t="shared" si="34"/>
        <v/>
      </c>
      <c r="Y539" s="7">
        <f t="shared" si="35"/>
        <v>7.2222222222222262E-3</v>
      </c>
      <c r="Z539" s="7">
        <f t="shared" si="33"/>
        <v>7.2222222222222262E-3</v>
      </c>
    </row>
    <row r="540" spans="22:26" x14ac:dyDescent="0.2">
      <c r="V540" s="14">
        <v>536</v>
      </c>
      <c r="W540" s="7">
        <f t="shared" si="32"/>
        <v>45.733333333333334</v>
      </c>
      <c r="X540" s="7" t="str">
        <f t="shared" si="34"/>
        <v/>
      </c>
      <c r="Y540" s="7">
        <f t="shared" si="35"/>
        <v>7.1111111111111097E-3</v>
      </c>
      <c r="Z540" s="7">
        <f t="shared" si="33"/>
        <v>7.1111111111111097E-3</v>
      </c>
    </row>
    <row r="541" spans="22:26" x14ac:dyDescent="0.2">
      <c r="V541" s="14">
        <v>537</v>
      </c>
      <c r="W541" s="7">
        <f t="shared" si="32"/>
        <v>45.8</v>
      </c>
      <c r="X541" s="7" t="str">
        <f t="shared" si="34"/>
        <v/>
      </c>
      <c r="Y541" s="7">
        <f t="shared" si="35"/>
        <v>7.0000000000000045E-3</v>
      </c>
      <c r="Z541" s="7">
        <f t="shared" si="33"/>
        <v>7.0000000000000045E-3</v>
      </c>
    </row>
    <row r="542" spans="22:26" x14ac:dyDescent="0.2">
      <c r="V542" s="14">
        <v>538</v>
      </c>
      <c r="W542" s="7">
        <f t="shared" si="32"/>
        <v>45.866666666666667</v>
      </c>
      <c r="X542" s="7" t="str">
        <f t="shared" si="34"/>
        <v/>
      </c>
      <c r="Y542" s="7">
        <f t="shared" si="35"/>
        <v>6.888888888888888E-3</v>
      </c>
      <c r="Z542" s="7">
        <f t="shared" si="33"/>
        <v>6.888888888888888E-3</v>
      </c>
    </row>
    <row r="543" spans="22:26" x14ac:dyDescent="0.2">
      <c r="V543" s="14">
        <v>539</v>
      </c>
      <c r="W543" s="7">
        <f t="shared" si="32"/>
        <v>45.93333333333333</v>
      </c>
      <c r="X543" s="7" t="str">
        <f t="shared" si="34"/>
        <v/>
      </c>
      <c r="Y543" s="7">
        <f t="shared" si="35"/>
        <v>6.7777777777777836E-3</v>
      </c>
      <c r="Z543" s="7">
        <f t="shared" si="33"/>
        <v>6.7777777777777836E-3</v>
      </c>
    </row>
    <row r="544" spans="22:26" x14ac:dyDescent="0.2">
      <c r="V544" s="14">
        <v>540</v>
      </c>
      <c r="W544" s="7">
        <f t="shared" si="32"/>
        <v>46</v>
      </c>
      <c r="X544" s="7" t="str">
        <f t="shared" si="34"/>
        <v/>
      </c>
      <c r="Y544" s="7">
        <f t="shared" si="35"/>
        <v>6.6666666666666671E-3</v>
      </c>
      <c r="Z544" s="7">
        <f t="shared" si="33"/>
        <v>6.6666666666666671E-3</v>
      </c>
    </row>
    <row r="545" spans="22:26" x14ac:dyDescent="0.2">
      <c r="V545" s="14">
        <v>541</v>
      </c>
      <c r="W545" s="7">
        <f t="shared" si="32"/>
        <v>46.06666666666667</v>
      </c>
      <c r="X545" s="7" t="str">
        <f t="shared" si="34"/>
        <v/>
      </c>
      <c r="Y545" s="7">
        <f t="shared" si="35"/>
        <v>6.5555555555555497E-3</v>
      </c>
      <c r="Z545" s="7">
        <f t="shared" si="33"/>
        <v>6.5555555555555497E-3</v>
      </c>
    </row>
    <row r="546" spans="22:26" x14ac:dyDescent="0.2">
      <c r="V546" s="14">
        <v>542</v>
      </c>
      <c r="W546" s="7">
        <f t="shared" si="32"/>
        <v>46.133333333333333</v>
      </c>
      <c r="X546" s="7" t="str">
        <f t="shared" si="34"/>
        <v/>
      </c>
      <c r="Y546" s="7">
        <f t="shared" si="35"/>
        <v>6.4444444444444453E-3</v>
      </c>
      <c r="Z546" s="7">
        <f t="shared" si="33"/>
        <v>6.4444444444444453E-3</v>
      </c>
    </row>
    <row r="547" spans="22:26" x14ac:dyDescent="0.2">
      <c r="V547" s="14">
        <v>543</v>
      </c>
      <c r="W547" s="7">
        <f t="shared" si="32"/>
        <v>46.2</v>
      </c>
      <c r="X547" s="7" t="str">
        <f t="shared" si="34"/>
        <v/>
      </c>
      <c r="Y547" s="7">
        <f t="shared" si="35"/>
        <v>6.3333333333333288E-3</v>
      </c>
      <c r="Z547" s="7">
        <f t="shared" si="33"/>
        <v>6.3333333333333288E-3</v>
      </c>
    </row>
    <row r="548" spans="22:26" x14ac:dyDescent="0.2">
      <c r="V548" s="14">
        <v>544</v>
      </c>
      <c r="W548" s="7">
        <f t="shared" si="32"/>
        <v>46.266666666666666</v>
      </c>
      <c r="X548" s="7" t="str">
        <f t="shared" si="34"/>
        <v/>
      </c>
      <c r="Y548" s="7">
        <f t="shared" si="35"/>
        <v>6.2222222222222236E-3</v>
      </c>
      <c r="Z548" s="7">
        <f t="shared" si="33"/>
        <v>6.2222222222222236E-3</v>
      </c>
    </row>
    <row r="549" spans="22:26" x14ac:dyDescent="0.2">
      <c r="V549" s="14">
        <v>545</v>
      </c>
      <c r="W549" s="7">
        <f t="shared" si="32"/>
        <v>46.333333333333336</v>
      </c>
      <c r="X549" s="7" t="str">
        <f t="shared" si="34"/>
        <v/>
      </c>
      <c r="Y549" s="7">
        <f t="shared" si="35"/>
        <v>6.1111111111111071E-3</v>
      </c>
      <c r="Z549" s="7">
        <f t="shared" si="33"/>
        <v>6.1111111111111071E-3</v>
      </c>
    </row>
    <row r="550" spans="22:26" x14ac:dyDescent="0.2">
      <c r="V550" s="14">
        <v>546</v>
      </c>
      <c r="W550" s="7">
        <f t="shared" si="32"/>
        <v>46.4</v>
      </c>
      <c r="X550" s="7" t="str">
        <f t="shared" si="34"/>
        <v/>
      </c>
      <c r="Y550" s="7">
        <f t="shared" si="35"/>
        <v>6.0000000000000027E-3</v>
      </c>
      <c r="Z550" s="7">
        <f t="shared" si="33"/>
        <v>6.0000000000000027E-3</v>
      </c>
    </row>
    <row r="551" spans="22:26" x14ac:dyDescent="0.2">
      <c r="V551" s="14">
        <v>547</v>
      </c>
      <c r="W551" s="7">
        <f t="shared" si="32"/>
        <v>46.466666666666669</v>
      </c>
      <c r="X551" s="7" t="str">
        <f t="shared" si="34"/>
        <v/>
      </c>
      <c r="Y551" s="7">
        <f t="shared" si="35"/>
        <v>5.8888888888888853E-3</v>
      </c>
      <c r="Z551" s="7">
        <f t="shared" si="33"/>
        <v>5.8888888888888853E-3</v>
      </c>
    </row>
    <row r="552" spans="22:26" x14ac:dyDescent="0.2">
      <c r="V552" s="14">
        <v>548</v>
      </c>
      <c r="W552" s="7">
        <f t="shared" si="32"/>
        <v>46.533333333333331</v>
      </c>
      <c r="X552" s="7" t="str">
        <f t="shared" si="34"/>
        <v/>
      </c>
      <c r="Y552" s="7">
        <f t="shared" si="35"/>
        <v>5.777777777777781E-3</v>
      </c>
      <c r="Z552" s="7">
        <f t="shared" si="33"/>
        <v>5.777777777777781E-3</v>
      </c>
    </row>
    <row r="553" spans="22:26" x14ac:dyDescent="0.2">
      <c r="V553" s="14">
        <v>549</v>
      </c>
      <c r="W553" s="7">
        <f t="shared" si="32"/>
        <v>46.6</v>
      </c>
      <c r="X553" s="7" t="str">
        <f t="shared" si="34"/>
        <v/>
      </c>
      <c r="Y553" s="7">
        <f t="shared" si="35"/>
        <v>5.6666666666666645E-3</v>
      </c>
      <c r="Z553" s="7">
        <f t="shared" si="33"/>
        <v>5.6666666666666645E-3</v>
      </c>
    </row>
    <row r="554" spans="22:26" x14ac:dyDescent="0.2">
      <c r="V554" s="14">
        <v>550</v>
      </c>
      <c r="W554" s="7">
        <f t="shared" si="32"/>
        <v>46.666666666666664</v>
      </c>
      <c r="X554" s="7" t="str">
        <f t="shared" si="34"/>
        <v/>
      </c>
      <c r="Y554" s="7">
        <f t="shared" si="35"/>
        <v>5.5555555555555592E-3</v>
      </c>
      <c r="Z554" s="7">
        <f t="shared" si="33"/>
        <v>5.5555555555555592E-3</v>
      </c>
    </row>
    <row r="555" spans="22:26" x14ac:dyDescent="0.2">
      <c r="V555" s="14">
        <v>551</v>
      </c>
      <c r="W555" s="7">
        <f t="shared" si="32"/>
        <v>46.733333333333334</v>
      </c>
      <c r="X555" s="7" t="str">
        <f t="shared" si="34"/>
        <v/>
      </c>
      <c r="Y555" s="7">
        <f t="shared" si="35"/>
        <v>5.4444444444444427E-3</v>
      </c>
      <c r="Z555" s="7">
        <f t="shared" si="33"/>
        <v>5.4444444444444427E-3</v>
      </c>
    </row>
    <row r="556" spans="22:26" x14ac:dyDescent="0.2">
      <c r="V556" s="14">
        <v>552</v>
      </c>
      <c r="W556" s="7">
        <f t="shared" si="32"/>
        <v>46.8</v>
      </c>
      <c r="X556" s="7" t="str">
        <f t="shared" si="34"/>
        <v/>
      </c>
      <c r="Y556" s="7">
        <f t="shared" si="35"/>
        <v>5.3333333333333384E-3</v>
      </c>
      <c r="Z556" s="7">
        <f t="shared" si="33"/>
        <v>5.3333333333333384E-3</v>
      </c>
    </row>
    <row r="557" spans="22:26" x14ac:dyDescent="0.2">
      <c r="V557" s="14">
        <v>553</v>
      </c>
      <c r="W557" s="7">
        <f t="shared" si="32"/>
        <v>46.866666666666667</v>
      </c>
      <c r="X557" s="7" t="str">
        <f t="shared" si="34"/>
        <v/>
      </c>
      <c r="Y557" s="7">
        <f t="shared" si="35"/>
        <v>5.2222222222222218E-3</v>
      </c>
      <c r="Z557" s="7">
        <f t="shared" si="33"/>
        <v>5.2222222222222218E-3</v>
      </c>
    </row>
    <row r="558" spans="22:26" x14ac:dyDescent="0.2">
      <c r="V558" s="14">
        <v>554</v>
      </c>
      <c r="W558" s="7">
        <f t="shared" si="32"/>
        <v>46.93333333333333</v>
      </c>
      <c r="X558" s="7" t="str">
        <f t="shared" si="34"/>
        <v/>
      </c>
      <c r="Y558" s="7">
        <f t="shared" si="35"/>
        <v>5.1111111111111166E-3</v>
      </c>
      <c r="Z558" s="7">
        <f t="shared" si="33"/>
        <v>5.1111111111111166E-3</v>
      </c>
    </row>
    <row r="559" spans="22:26" x14ac:dyDescent="0.2">
      <c r="V559" s="14">
        <v>555</v>
      </c>
      <c r="W559" s="7">
        <f t="shared" si="32"/>
        <v>47</v>
      </c>
      <c r="X559" s="7" t="str">
        <f t="shared" si="34"/>
        <v/>
      </c>
      <c r="Y559" s="7">
        <f t="shared" si="35"/>
        <v>5.0000000000000001E-3</v>
      </c>
      <c r="Z559" s="7">
        <f t="shared" si="33"/>
        <v>5.0000000000000001E-3</v>
      </c>
    </row>
    <row r="560" spans="22:26" x14ac:dyDescent="0.2">
      <c r="V560" s="14">
        <v>556</v>
      </c>
      <c r="W560" s="7">
        <f t="shared" si="32"/>
        <v>47.06666666666667</v>
      </c>
      <c r="X560" s="7" t="str">
        <f t="shared" si="34"/>
        <v/>
      </c>
      <c r="Y560" s="7">
        <f t="shared" si="35"/>
        <v>4.8888888888888836E-3</v>
      </c>
      <c r="Z560" s="7">
        <f t="shared" si="33"/>
        <v>4.8888888888888836E-3</v>
      </c>
    </row>
    <row r="561" spans="22:26" x14ac:dyDescent="0.2">
      <c r="V561" s="14">
        <v>557</v>
      </c>
      <c r="W561" s="7">
        <f t="shared" si="32"/>
        <v>47.133333333333333</v>
      </c>
      <c r="X561" s="7" t="str">
        <f t="shared" si="34"/>
        <v/>
      </c>
      <c r="Y561" s="7">
        <f t="shared" si="35"/>
        <v>4.7777777777777784E-3</v>
      </c>
      <c r="Z561" s="7">
        <f t="shared" si="33"/>
        <v>4.7777777777777784E-3</v>
      </c>
    </row>
    <row r="562" spans="22:26" x14ac:dyDescent="0.2">
      <c r="V562" s="14">
        <v>558</v>
      </c>
      <c r="W562" s="7">
        <f t="shared" si="32"/>
        <v>47.2</v>
      </c>
      <c r="X562" s="7" t="str">
        <f t="shared" si="34"/>
        <v/>
      </c>
      <c r="Y562" s="7">
        <f t="shared" si="35"/>
        <v>4.6666666666666618E-3</v>
      </c>
      <c r="Z562" s="7">
        <f t="shared" si="33"/>
        <v>4.6666666666666618E-3</v>
      </c>
    </row>
    <row r="563" spans="22:26" x14ac:dyDescent="0.2">
      <c r="V563" s="14">
        <v>559</v>
      </c>
      <c r="W563" s="7">
        <f t="shared" si="32"/>
        <v>47.266666666666666</v>
      </c>
      <c r="X563" s="7" t="str">
        <f t="shared" si="34"/>
        <v/>
      </c>
      <c r="Y563" s="7">
        <f t="shared" si="35"/>
        <v>4.5555555555555575E-3</v>
      </c>
      <c r="Z563" s="7">
        <f t="shared" si="33"/>
        <v>4.5555555555555575E-3</v>
      </c>
    </row>
    <row r="564" spans="22:26" x14ac:dyDescent="0.2">
      <c r="V564" s="14">
        <v>560</v>
      </c>
      <c r="W564" s="7">
        <f t="shared" si="32"/>
        <v>47.333333333333336</v>
      </c>
      <c r="X564" s="7" t="str">
        <f t="shared" si="34"/>
        <v/>
      </c>
      <c r="Y564" s="7">
        <f t="shared" si="35"/>
        <v>4.4444444444444401E-3</v>
      </c>
      <c r="Z564" s="7">
        <f t="shared" si="33"/>
        <v>4.4444444444444401E-3</v>
      </c>
    </row>
    <row r="565" spans="22:26" x14ac:dyDescent="0.2">
      <c r="V565" s="14">
        <v>561</v>
      </c>
      <c r="W565" s="7">
        <f t="shared" si="32"/>
        <v>47.4</v>
      </c>
      <c r="X565" s="7" t="str">
        <f t="shared" si="34"/>
        <v/>
      </c>
      <c r="Y565" s="7">
        <f t="shared" si="35"/>
        <v>4.3333333333333357E-3</v>
      </c>
      <c r="Z565" s="7">
        <f t="shared" si="33"/>
        <v>4.3333333333333357E-3</v>
      </c>
    </row>
    <row r="566" spans="22:26" x14ac:dyDescent="0.2">
      <c r="V566" s="14">
        <v>562</v>
      </c>
      <c r="W566" s="7">
        <f t="shared" si="32"/>
        <v>47.466666666666669</v>
      </c>
      <c r="X566" s="7" t="str">
        <f t="shared" si="34"/>
        <v/>
      </c>
      <c r="Y566" s="7">
        <f t="shared" si="35"/>
        <v>4.2222222222222192E-3</v>
      </c>
      <c r="Z566" s="7">
        <f t="shared" si="33"/>
        <v>4.2222222222222192E-3</v>
      </c>
    </row>
    <row r="567" spans="22:26" x14ac:dyDescent="0.2">
      <c r="V567" s="14">
        <v>563</v>
      </c>
      <c r="W567" s="7">
        <f t="shared" si="32"/>
        <v>47.533333333333331</v>
      </c>
      <c r="X567" s="7" t="str">
        <f t="shared" si="34"/>
        <v/>
      </c>
      <c r="Y567" s="7">
        <f t="shared" si="35"/>
        <v>4.111111111111114E-3</v>
      </c>
      <c r="Z567" s="7">
        <f t="shared" si="33"/>
        <v>4.111111111111114E-3</v>
      </c>
    </row>
    <row r="568" spans="22:26" x14ac:dyDescent="0.2">
      <c r="V568" s="14">
        <v>564</v>
      </c>
      <c r="W568" s="7">
        <f t="shared" si="32"/>
        <v>47.6</v>
      </c>
      <c r="X568" s="7" t="str">
        <f t="shared" si="34"/>
        <v/>
      </c>
      <c r="Y568" s="7">
        <f t="shared" si="35"/>
        <v>3.9999999999999975E-3</v>
      </c>
      <c r="Z568" s="7">
        <f t="shared" si="33"/>
        <v>3.9999999999999975E-3</v>
      </c>
    </row>
    <row r="569" spans="22:26" x14ac:dyDescent="0.2">
      <c r="V569" s="14">
        <v>565</v>
      </c>
      <c r="W569" s="7">
        <f t="shared" si="32"/>
        <v>47.666666666666664</v>
      </c>
      <c r="X569" s="7" t="str">
        <f t="shared" si="34"/>
        <v/>
      </c>
      <c r="Y569" s="7">
        <f t="shared" si="35"/>
        <v>3.8888888888888927E-3</v>
      </c>
      <c r="Z569" s="7">
        <f t="shared" si="33"/>
        <v>3.8888888888888927E-3</v>
      </c>
    </row>
    <row r="570" spans="22:26" x14ac:dyDescent="0.2">
      <c r="V570" s="14">
        <v>566</v>
      </c>
      <c r="W570" s="7">
        <f t="shared" si="32"/>
        <v>47.733333333333334</v>
      </c>
      <c r="X570" s="7" t="str">
        <f t="shared" si="34"/>
        <v/>
      </c>
      <c r="Y570" s="7">
        <f t="shared" si="35"/>
        <v>3.7777777777777762E-3</v>
      </c>
      <c r="Z570" s="7">
        <f t="shared" si="33"/>
        <v>3.7777777777777762E-3</v>
      </c>
    </row>
    <row r="571" spans="22:26" x14ac:dyDescent="0.2">
      <c r="V571" s="14">
        <v>567</v>
      </c>
      <c r="W571" s="7">
        <f t="shared" si="32"/>
        <v>47.8</v>
      </c>
      <c r="X571" s="7" t="str">
        <f t="shared" si="34"/>
        <v/>
      </c>
      <c r="Y571" s="7">
        <f t="shared" si="35"/>
        <v>3.6666666666666714E-3</v>
      </c>
      <c r="Z571" s="7">
        <f t="shared" si="33"/>
        <v>3.6666666666666714E-3</v>
      </c>
    </row>
    <row r="572" spans="22:26" x14ac:dyDescent="0.2">
      <c r="V572" s="14">
        <v>568</v>
      </c>
      <c r="W572" s="7">
        <f t="shared" si="32"/>
        <v>47.866666666666667</v>
      </c>
      <c r="X572" s="7" t="str">
        <f t="shared" si="34"/>
        <v/>
      </c>
      <c r="Y572" s="7">
        <f t="shared" si="35"/>
        <v>3.5555555555555549E-3</v>
      </c>
      <c r="Z572" s="7">
        <f t="shared" si="33"/>
        <v>3.5555555555555549E-3</v>
      </c>
    </row>
    <row r="573" spans="22:26" x14ac:dyDescent="0.2">
      <c r="V573" s="14">
        <v>569</v>
      </c>
      <c r="W573" s="7">
        <f t="shared" si="32"/>
        <v>47.93333333333333</v>
      </c>
      <c r="X573" s="7" t="str">
        <f t="shared" si="34"/>
        <v/>
      </c>
      <c r="Y573" s="7">
        <f t="shared" si="35"/>
        <v>3.4444444444444501E-3</v>
      </c>
      <c r="Z573" s="7">
        <f t="shared" si="33"/>
        <v>3.4444444444444501E-3</v>
      </c>
    </row>
    <row r="574" spans="22:26" x14ac:dyDescent="0.2">
      <c r="V574" s="14">
        <v>570</v>
      </c>
      <c r="W574" s="7">
        <f t="shared" si="32"/>
        <v>48</v>
      </c>
      <c r="X574" s="7" t="str">
        <f t="shared" si="34"/>
        <v/>
      </c>
      <c r="Y574" s="7">
        <f t="shared" si="35"/>
        <v>3.3333333333333335E-3</v>
      </c>
      <c r="Z574" s="7">
        <f t="shared" si="33"/>
        <v>3.3333333333333335E-3</v>
      </c>
    </row>
    <row r="575" spans="22:26" x14ac:dyDescent="0.2">
      <c r="V575" s="14">
        <v>571</v>
      </c>
      <c r="W575" s="7">
        <f t="shared" si="32"/>
        <v>48.06666666666667</v>
      </c>
      <c r="X575" s="7" t="str">
        <f t="shared" si="34"/>
        <v/>
      </c>
      <c r="Y575" s="7">
        <f t="shared" si="35"/>
        <v>3.2222222222222166E-3</v>
      </c>
      <c r="Z575" s="7">
        <f t="shared" si="33"/>
        <v>3.2222222222222166E-3</v>
      </c>
    </row>
    <row r="576" spans="22:26" x14ac:dyDescent="0.2">
      <c r="V576" s="14">
        <v>572</v>
      </c>
      <c r="W576" s="7">
        <f t="shared" si="32"/>
        <v>48.133333333333333</v>
      </c>
      <c r="X576" s="7" t="str">
        <f t="shared" si="34"/>
        <v/>
      </c>
      <c r="Y576" s="7">
        <f t="shared" si="35"/>
        <v>3.1111111111111118E-3</v>
      </c>
      <c r="Z576" s="7">
        <f t="shared" si="33"/>
        <v>3.1111111111111118E-3</v>
      </c>
    </row>
    <row r="577" spans="22:26" x14ac:dyDescent="0.2">
      <c r="V577" s="14">
        <v>573</v>
      </c>
      <c r="W577" s="7">
        <f t="shared" si="32"/>
        <v>48.2</v>
      </c>
      <c r="X577" s="7" t="str">
        <f t="shared" si="34"/>
        <v/>
      </c>
      <c r="Y577" s="7">
        <f t="shared" si="35"/>
        <v>2.9999999999999953E-3</v>
      </c>
      <c r="Z577" s="7">
        <f t="shared" si="33"/>
        <v>2.9999999999999953E-3</v>
      </c>
    </row>
    <row r="578" spans="22:26" x14ac:dyDescent="0.2">
      <c r="V578" s="14">
        <v>574</v>
      </c>
      <c r="W578" s="7">
        <f t="shared" si="32"/>
        <v>48.266666666666666</v>
      </c>
      <c r="X578" s="7" t="str">
        <f t="shared" si="34"/>
        <v/>
      </c>
      <c r="Y578" s="7">
        <f t="shared" si="35"/>
        <v>2.8888888888888905E-3</v>
      </c>
      <c r="Z578" s="7">
        <f t="shared" si="33"/>
        <v>2.8888888888888905E-3</v>
      </c>
    </row>
    <row r="579" spans="22:26" x14ac:dyDescent="0.2">
      <c r="V579" s="14">
        <v>575</v>
      </c>
      <c r="W579" s="7">
        <f t="shared" si="32"/>
        <v>48.333333333333336</v>
      </c>
      <c r="X579" s="7" t="str">
        <f t="shared" si="34"/>
        <v/>
      </c>
      <c r="Y579" s="7">
        <f t="shared" si="35"/>
        <v>2.777777777777774E-3</v>
      </c>
      <c r="Z579" s="7">
        <f t="shared" si="33"/>
        <v>2.777777777777774E-3</v>
      </c>
    </row>
    <row r="580" spans="22:26" x14ac:dyDescent="0.2">
      <c r="V580" s="14">
        <v>576</v>
      </c>
      <c r="W580" s="7">
        <f t="shared" ref="W580:W603" si="36">aa+V580*(cc-aa)/600</f>
        <v>48.4</v>
      </c>
      <c r="X580" s="7" t="str">
        <f t="shared" si="34"/>
        <v/>
      </c>
      <c r="Y580" s="7">
        <f t="shared" si="35"/>
        <v>2.6666666666666692E-3</v>
      </c>
      <c r="Z580" s="7">
        <f t="shared" ref="Z580:Z603" si="37">IF(AND(aa&lt;=xx,xx&lt;=bb),2*(xx-aa)/((cc-aa)*(bb-aa)),2*(cc-xx)/((cc-aa)*(cc-bb)))</f>
        <v>2.6666666666666692E-3</v>
      </c>
    </row>
    <row r="581" spans="22:26" x14ac:dyDescent="0.2">
      <c r="V581" s="14">
        <v>577</v>
      </c>
      <c r="W581" s="7">
        <f t="shared" si="36"/>
        <v>48.466666666666669</v>
      </c>
      <c r="X581" s="7" t="str">
        <f t="shared" ref="X581:X603" si="38">IF(xx&lt;=XValToPlot,Z581,"")</f>
        <v/>
      </c>
      <c r="Y581" s="7">
        <f t="shared" ref="Y581:Y603" si="39">IF(xx&gt;XValToPlot,Z581,"")</f>
        <v>2.5555555555555522E-3</v>
      </c>
      <c r="Z581" s="7">
        <f t="shared" si="37"/>
        <v>2.5555555555555522E-3</v>
      </c>
    </row>
    <row r="582" spans="22:26" x14ac:dyDescent="0.2">
      <c r="V582" s="14">
        <v>578</v>
      </c>
      <c r="W582" s="7">
        <f t="shared" si="36"/>
        <v>48.533333333333331</v>
      </c>
      <c r="X582" s="7" t="str">
        <f t="shared" si="38"/>
        <v/>
      </c>
      <c r="Y582" s="7">
        <f t="shared" si="39"/>
        <v>2.4444444444444474E-3</v>
      </c>
      <c r="Z582" s="7">
        <f t="shared" si="37"/>
        <v>2.4444444444444474E-3</v>
      </c>
    </row>
    <row r="583" spans="22:26" x14ac:dyDescent="0.2">
      <c r="V583" s="14">
        <v>579</v>
      </c>
      <c r="W583" s="7">
        <f t="shared" si="36"/>
        <v>48.6</v>
      </c>
      <c r="X583" s="7" t="str">
        <f t="shared" si="38"/>
        <v/>
      </c>
      <c r="Y583" s="7">
        <f t="shared" si="39"/>
        <v>2.3333333333333309E-3</v>
      </c>
      <c r="Z583" s="7">
        <f t="shared" si="37"/>
        <v>2.3333333333333309E-3</v>
      </c>
    </row>
    <row r="584" spans="22:26" x14ac:dyDescent="0.2">
      <c r="V584" s="14">
        <v>580</v>
      </c>
      <c r="W584" s="7">
        <f t="shared" si="36"/>
        <v>48.666666666666664</v>
      </c>
      <c r="X584" s="7" t="str">
        <f t="shared" si="38"/>
        <v/>
      </c>
      <c r="Y584" s="7">
        <f t="shared" si="39"/>
        <v>2.2222222222222261E-3</v>
      </c>
      <c r="Z584" s="7">
        <f t="shared" si="37"/>
        <v>2.2222222222222261E-3</v>
      </c>
    </row>
    <row r="585" spans="22:26" x14ac:dyDescent="0.2">
      <c r="V585" s="14">
        <v>581</v>
      </c>
      <c r="W585" s="7">
        <f t="shared" si="36"/>
        <v>48.733333333333334</v>
      </c>
      <c r="X585" s="7" t="str">
        <f t="shared" si="38"/>
        <v/>
      </c>
      <c r="Y585" s="7">
        <f t="shared" si="39"/>
        <v>2.1111111111111096E-3</v>
      </c>
      <c r="Z585" s="7">
        <f t="shared" si="37"/>
        <v>2.1111111111111096E-3</v>
      </c>
    </row>
    <row r="586" spans="22:26" x14ac:dyDescent="0.2">
      <c r="V586" s="14">
        <v>582</v>
      </c>
      <c r="W586" s="7">
        <f t="shared" si="36"/>
        <v>48.8</v>
      </c>
      <c r="X586" s="7" t="str">
        <f t="shared" si="38"/>
        <v/>
      </c>
      <c r="Y586" s="7">
        <f t="shared" si="39"/>
        <v>2.0000000000000048E-3</v>
      </c>
      <c r="Z586" s="7">
        <f t="shared" si="37"/>
        <v>2.0000000000000048E-3</v>
      </c>
    </row>
    <row r="587" spans="22:26" x14ac:dyDescent="0.2">
      <c r="V587" s="14">
        <v>583</v>
      </c>
      <c r="W587" s="7">
        <f t="shared" si="36"/>
        <v>48.866666666666667</v>
      </c>
      <c r="X587" s="7" t="str">
        <f t="shared" si="38"/>
        <v/>
      </c>
      <c r="Y587" s="7">
        <f t="shared" si="39"/>
        <v>1.8888888888888881E-3</v>
      </c>
      <c r="Z587" s="7">
        <f t="shared" si="37"/>
        <v>1.8888888888888881E-3</v>
      </c>
    </row>
    <row r="588" spans="22:26" x14ac:dyDescent="0.2">
      <c r="V588" s="14">
        <v>584</v>
      </c>
      <c r="W588" s="7">
        <f t="shared" si="36"/>
        <v>48.93333333333333</v>
      </c>
      <c r="X588" s="7" t="str">
        <f t="shared" si="38"/>
        <v/>
      </c>
      <c r="Y588" s="7">
        <f t="shared" si="39"/>
        <v>1.7777777777777833E-3</v>
      </c>
      <c r="Z588" s="7">
        <f t="shared" si="37"/>
        <v>1.7777777777777833E-3</v>
      </c>
    </row>
    <row r="589" spans="22:26" x14ac:dyDescent="0.2">
      <c r="V589" s="14">
        <v>585</v>
      </c>
      <c r="W589" s="7">
        <f t="shared" si="36"/>
        <v>49</v>
      </c>
      <c r="X589" s="7" t="str">
        <f t="shared" si="38"/>
        <v/>
      </c>
      <c r="Y589" s="7">
        <f t="shared" si="39"/>
        <v>1.6666666666666668E-3</v>
      </c>
      <c r="Z589" s="7">
        <f t="shared" si="37"/>
        <v>1.6666666666666668E-3</v>
      </c>
    </row>
    <row r="590" spans="22:26" x14ac:dyDescent="0.2">
      <c r="V590" s="14">
        <v>586</v>
      </c>
      <c r="W590" s="7">
        <f t="shared" si="36"/>
        <v>49.06666666666667</v>
      </c>
      <c r="X590" s="7" t="str">
        <f t="shared" si="38"/>
        <v/>
      </c>
      <c r="Y590" s="7">
        <f t="shared" si="39"/>
        <v>1.55555555555555E-3</v>
      </c>
      <c r="Z590" s="7">
        <f t="shared" si="37"/>
        <v>1.55555555555555E-3</v>
      </c>
    </row>
    <row r="591" spans="22:26" x14ac:dyDescent="0.2">
      <c r="V591" s="14">
        <v>587</v>
      </c>
      <c r="W591" s="7">
        <f t="shared" si="36"/>
        <v>49.133333333333333</v>
      </c>
      <c r="X591" s="7" t="str">
        <f t="shared" si="38"/>
        <v/>
      </c>
      <c r="Y591" s="7">
        <f t="shared" si="39"/>
        <v>1.4444444444444452E-3</v>
      </c>
      <c r="Z591" s="7">
        <f t="shared" si="37"/>
        <v>1.4444444444444452E-3</v>
      </c>
    </row>
    <row r="592" spans="22:26" x14ac:dyDescent="0.2">
      <c r="V592" s="14">
        <v>588</v>
      </c>
      <c r="W592" s="7">
        <f t="shared" si="36"/>
        <v>49.2</v>
      </c>
      <c r="X592" s="7" t="str">
        <f t="shared" si="38"/>
        <v/>
      </c>
      <c r="Y592" s="7">
        <f t="shared" si="39"/>
        <v>1.3333333333333285E-3</v>
      </c>
      <c r="Z592" s="7">
        <f t="shared" si="37"/>
        <v>1.3333333333333285E-3</v>
      </c>
    </row>
    <row r="593" spans="22:26" x14ac:dyDescent="0.2">
      <c r="V593" s="14">
        <v>589</v>
      </c>
      <c r="W593" s="7">
        <f t="shared" si="36"/>
        <v>49.266666666666666</v>
      </c>
      <c r="X593" s="7" t="str">
        <f t="shared" si="38"/>
        <v/>
      </c>
      <c r="Y593" s="7">
        <f t="shared" si="39"/>
        <v>1.2222222222222237E-3</v>
      </c>
      <c r="Z593" s="7">
        <f t="shared" si="37"/>
        <v>1.2222222222222237E-3</v>
      </c>
    </row>
    <row r="594" spans="22:26" x14ac:dyDescent="0.2">
      <c r="V594" s="14">
        <v>590</v>
      </c>
      <c r="W594" s="7">
        <f t="shared" si="36"/>
        <v>49.333333333333336</v>
      </c>
      <c r="X594" s="7" t="str">
        <f t="shared" si="38"/>
        <v/>
      </c>
      <c r="Y594" s="7">
        <f t="shared" si="39"/>
        <v>1.1111111111111072E-3</v>
      </c>
      <c r="Z594" s="7">
        <f t="shared" si="37"/>
        <v>1.1111111111111072E-3</v>
      </c>
    </row>
    <row r="595" spans="22:26" x14ac:dyDescent="0.2">
      <c r="V595" s="14">
        <v>591</v>
      </c>
      <c r="W595" s="7">
        <f t="shared" si="36"/>
        <v>49.4</v>
      </c>
      <c r="X595" s="7" t="str">
        <f t="shared" si="38"/>
        <v/>
      </c>
      <c r="Y595" s="7">
        <f t="shared" si="39"/>
        <v>1.0000000000000024E-3</v>
      </c>
      <c r="Z595" s="7">
        <f t="shared" si="37"/>
        <v>1.0000000000000024E-3</v>
      </c>
    </row>
    <row r="596" spans="22:26" x14ac:dyDescent="0.2">
      <c r="V596" s="14">
        <v>592</v>
      </c>
      <c r="W596" s="7">
        <f t="shared" si="36"/>
        <v>49.466666666666669</v>
      </c>
      <c r="X596" s="7" t="str">
        <f t="shared" si="38"/>
        <v/>
      </c>
      <c r="Y596" s="7">
        <f t="shared" si="39"/>
        <v>8.8888888888888568E-4</v>
      </c>
      <c r="Z596" s="7">
        <f t="shared" si="37"/>
        <v>8.8888888888888568E-4</v>
      </c>
    </row>
    <row r="597" spans="22:26" x14ac:dyDescent="0.2">
      <c r="V597" s="14">
        <v>593</v>
      </c>
      <c r="W597" s="7">
        <f t="shared" si="36"/>
        <v>49.533333333333331</v>
      </c>
      <c r="X597" s="7" t="str">
        <f t="shared" si="38"/>
        <v/>
      </c>
      <c r="Y597" s="7">
        <f t="shared" si="39"/>
        <v>7.7777777777778099E-4</v>
      </c>
      <c r="Z597" s="7">
        <f t="shared" si="37"/>
        <v>7.7777777777778099E-4</v>
      </c>
    </row>
    <row r="598" spans="22:26" x14ac:dyDescent="0.2">
      <c r="V598" s="14">
        <v>594</v>
      </c>
      <c r="W598" s="7">
        <f t="shared" si="36"/>
        <v>49.6</v>
      </c>
      <c r="X598" s="7" t="str">
        <f t="shared" si="38"/>
        <v/>
      </c>
      <c r="Y598" s="7">
        <f t="shared" si="39"/>
        <v>6.6666666666666426E-4</v>
      </c>
      <c r="Z598" s="7">
        <f t="shared" si="37"/>
        <v>6.6666666666666426E-4</v>
      </c>
    </row>
    <row r="599" spans="22:26" x14ac:dyDescent="0.2">
      <c r="V599" s="14">
        <v>595</v>
      </c>
      <c r="W599" s="7">
        <f t="shared" si="36"/>
        <v>49.666666666666664</v>
      </c>
      <c r="X599" s="7" t="str">
        <f t="shared" si="38"/>
        <v/>
      </c>
      <c r="Y599" s="7">
        <f t="shared" si="39"/>
        <v>5.5555555555555946E-4</v>
      </c>
      <c r="Z599" s="7">
        <f t="shared" si="37"/>
        <v>5.5555555555555946E-4</v>
      </c>
    </row>
    <row r="600" spans="22:26" x14ac:dyDescent="0.2">
      <c r="V600" s="14">
        <v>596</v>
      </c>
      <c r="W600" s="7">
        <f t="shared" si="36"/>
        <v>49.733333333333334</v>
      </c>
      <c r="X600" s="7" t="str">
        <f t="shared" si="38"/>
        <v/>
      </c>
      <c r="Y600" s="7">
        <f t="shared" si="39"/>
        <v>4.4444444444444284E-4</v>
      </c>
      <c r="Z600" s="7">
        <f t="shared" si="37"/>
        <v>4.4444444444444284E-4</v>
      </c>
    </row>
    <row r="601" spans="22:26" x14ac:dyDescent="0.2">
      <c r="V601" s="14">
        <v>597</v>
      </c>
      <c r="W601" s="7">
        <f t="shared" si="36"/>
        <v>49.8</v>
      </c>
      <c r="X601" s="7" t="str">
        <f t="shared" si="38"/>
        <v/>
      </c>
      <c r="Y601" s="7">
        <f t="shared" si="39"/>
        <v>3.3333333333333809E-4</v>
      </c>
      <c r="Z601" s="7">
        <f t="shared" si="37"/>
        <v>3.3333333333333809E-4</v>
      </c>
    </row>
    <row r="602" spans="22:26" x14ac:dyDescent="0.2">
      <c r="V602" s="14">
        <v>598</v>
      </c>
      <c r="W602" s="7">
        <f t="shared" si="36"/>
        <v>49.866666666666667</v>
      </c>
      <c r="X602" s="7" t="str">
        <f t="shared" si="38"/>
        <v/>
      </c>
      <c r="Y602" s="7">
        <f t="shared" si="39"/>
        <v>2.2222222222222142E-4</v>
      </c>
      <c r="Z602" s="7">
        <f t="shared" si="37"/>
        <v>2.2222222222222142E-4</v>
      </c>
    </row>
    <row r="603" spans="22:26" x14ac:dyDescent="0.2">
      <c r="V603" s="14">
        <v>599</v>
      </c>
      <c r="W603" s="7">
        <f t="shared" si="36"/>
        <v>49.93333333333333</v>
      </c>
      <c r="X603" s="7" t="str">
        <f t="shared" si="38"/>
        <v/>
      </c>
      <c r="Y603" s="7">
        <f t="shared" si="39"/>
        <v>1.1111111111111663E-4</v>
      </c>
      <c r="Z603" s="7">
        <f t="shared" si="37"/>
        <v>1.1111111111111663E-4</v>
      </c>
    </row>
  </sheetData>
  <sheetProtection sheet="1" formatCells="0" formatColumns="0" formatRows="0"/>
  <mergeCells count="15">
    <mergeCell ref="V2:Z2"/>
    <mergeCell ref="D3:D4"/>
    <mergeCell ref="D5:D6"/>
    <mergeCell ref="D7:D8"/>
    <mergeCell ref="B30:C30"/>
    <mergeCell ref="B31:C31"/>
    <mergeCell ref="D10:D11"/>
    <mergeCell ref="C3:C4"/>
    <mergeCell ref="B5:B6"/>
    <mergeCell ref="C5:C6"/>
    <mergeCell ref="B10:B11"/>
    <mergeCell ref="C10:C11"/>
    <mergeCell ref="B3:B4"/>
    <mergeCell ref="B7:B8"/>
    <mergeCell ref="C7:C8"/>
  </mergeCells>
  <phoneticPr fontId="0" type="noConversion"/>
  <conditionalFormatting sqref="C7:C8">
    <cfRule type="expression" priority="1" stopIfTrue="1">
      <formula>AND(bb&lt;aa,bb&gt;cc)</formula>
    </cfRule>
  </conditionalFormatting>
  <conditionalFormatting sqref="D10:D11">
    <cfRule type="expression" dxfId="2" priority="2" stopIfTrue="1">
      <formula>OR(XValToPlot&gt;cc,XValToPlot&lt;aa)</formula>
    </cfRule>
  </conditionalFormatting>
  <conditionalFormatting sqref="D5:D6">
    <cfRule type="expression" dxfId="1" priority="3" stopIfTrue="1">
      <formula>OR(bb&lt;aa,bb&gt;cc)</formula>
    </cfRule>
  </conditionalFormatting>
  <conditionalFormatting sqref="D3:D4 D7:D8">
    <cfRule type="expression" dxfId="0" priority="4" stopIfTrue="1">
      <formula>aa&gt;=cc</formula>
    </cfRule>
  </conditionalFormatting>
  <printOptions horizontalCentered="1"/>
  <pageMargins left="0.75" right="0.75" top="1" bottom="1" header="0.5" footer="0.5"/>
  <pageSetup scale="70" orientation="landscape" r:id="rId1"/>
  <headerFooter alignWithMargins="0">
    <oddHeader>Prepared by David P. Doane &amp;D&amp;RPage &amp;P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0" sqref="D20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15</vt:i4>
      </vt:variant>
    </vt:vector>
  </HeadingPairs>
  <TitlesOfParts>
    <vt:vector size="20" baseType="lpstr">
      <vt:lpstr>Normal Area</vt:lpstr>
      <vt:lpstr>Inverse Normal</vt:lpstr>
      <vt:lpstr>Exponential Area</vt:lpstr>
      <vt:lpstr>Triangular Area</vt:lpstr>
      <vt:lpstr>Extra Sheet</vt:lpstr>
      <vt:lpstr>aa</vt:lpstr>
      <vt:lpstr>bb</vt:lpstr>
      <vt:lpstr>cc</vt:lpstr>
      <vt:lpstr>Lambda</vt:lpstr>
      <vt:lpstr>'Exponential Area'!OLE_LINK7</vt:lpstr>
      <vt:lpstr>'Exponential Area'!Print_Area</vt:lpstr>
      <vt:lpstr>'Inverse Normal'!Print_Area</vt:lpstr>
      <vt:lpstr>'Normal Area'!Print_Area</vt:lpstr>
      <vt:lpstr>'Triangular Area'!Print_Area</vt:lpstr>
      <vt:lpstr>XCritical</vt:lpstr>
      <vt:lpstr>XGraph</vt:lpstr>
      <vt:lpstr>XGraphMax</vt:lpstr>
      <vt:lpstr>XGraphMin</vt:lpstr>
      <vt:lpstr>XValToPlot</vt:lpstr>
      <vt:lpstr>xx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Areas for Normal, Exponential, Trianglular</dc:title>
  <dc:subject>Chapter 7 - Continuous Distributions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2009-08-06T12:42:24Z</cp:lastPrinted>
  <dcterms:created xsi:type="dcterms:W3CDTF">2000-09-01T13:17:18Z</dcterms:created>
  <dcterms:modified xsi:type="dcterms:W3CDTF">2013-10-18T13:16:02Z</dcterms:modified>
  <cp:category>Unit 07 - Continuous Distributions</cp:category>
</cp:coreProperties>
</file>